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51.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ctrlProps/ctrlProp5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2.xml" ContentType="application/vnd.openxmlformats-officedocument.drawing+xml"/>
  <Override PartName="/xl/ctrlProps/ctrlProp55.xml" ContentType="application/vnd.ms-excel.controlproperties+xml"/>
  <Override PartName="/xl/ctrlProps/ctrlProp56.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C:\Users\vakati.silpa\OneDrive - Power Grid Corporation of India Limited\CC - OneDrive2's files - CS - G7\05_Silpa\RTM\SS157\Bidding documents\Vol-III\"/>
    </mc:Choice>
  </mc:AlternateContent>
  <xr:revisionPtr revIDLastSave="0" documentId="13_ncr:1_{FC757C18-52E3-4409-861A-3A30B1B1664D}" xr6:coauthVersionLast="47" xr6:coauthVersionMax="47" xr10:uidLastSave="{00000000-0000-0000-0000-000000000000}"/>
  <workbookProtection workbookAlgorithmName="SHA-512" workbookHashValue="s3zgM62NA8RTGBa+RMkjjPW+laRmeSEzHQiRW24TPNh+CXp8x6YgDELI5jtBPkDyyRckYO3FcwW0tfW77vHAjQ==" workbookSaltValue="+YjO83Dy38P5snT1PvkdYw==" workbookSpinCount="100000" lockStructure="1"/>
  <bookViews>
    <workbookView xWindow="-120" yWindow="-120" windowWidth="29040" windowHeight="15720" tabRatio="863" firstSheet="1" activeTab="2"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QR_XXXXX" sheetId="6" state="hidden" r:id="rId6"/>
    <sheet name="Attach QR" sheetId="7" state="hidden" r:id="rId7"/>
    <sheet name="Attach 4" sheetId="8" r:id="rId8"/>
    <sheet name="Attach 4 (A)" sheetId="9" r:id="rId9"/>
    <sheet name="Attach 4 (B)" sheetId="10" r:id="rId10"/>
    <sheet name="Attach 5" sheetId="11" r:id="rId11"/>
    <sheet name="Attach 5 (A)" sheetId="12" r:id="rId12"/>
    <sheet name="Attach 6" sheetId="13" r:id="rId13"/>
    <sheet name="Attach 7" sheetId="14" r:id="rId14"/>
    <sheet name="Attach 9" sheetId="15" r:id="rId15"/>
    <sheet name="Sheet2" sheetId="16" state="hidden" r:id="rId16"/>
    <sheet name="Attach 10" sheetId="17" r:id="rId17"/>
    <sheet name="Attach 11" sheetId="18" r:id="rId18"/>
    <sheet name="Attach 12" sheetId="19" r:id="rId19"/>
    <sheet name="Attach 13" sheetId="20" r:id="rId20"/>
    <sheet name="Attach 14" sheetId="21" r:id="rId21"/>
    <sheet name="Attach 14-IP " sheetId="32" r:id="rId22"/>
    <sheet name="Attach 14-IP" sheetId="22" state="hidden" r:id="rId23"/>
    <sheet name="Attach 15 xxxxxx" sheetId="23" state="hidden" r:id="rId24"/>
    <sheet name="Attach 15 " sheetId="24" r:id="rId25"/>
    <sheet name="Attach 16" sheetId="25" r:id="rId26"/>
    <sheet name="Attach 17" sheetId="26" r:id="rId27"/>
    <sheet name="Attach 18" sheetId="27" r:id="rId28"/>
    <sheet name="Attach 18 SP" sheetId="33" r:id="rId29"/>
    <sheet name="Attach 19" sheetId="28" r:id="rId30"/>
    <sheet name="Bid Form 1st Envelope " sheetId="29" r:id="rId31"/>
    <sheet name="N to W" sheetId="30" state="hidden" r:id="rId32"/>
    <sheet name="Sheet1" sheetId="31"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26">#REF!</definedName>
    <definedName name="\A" localSheetId="27">#REF!</definedName>
    <definedName name="\A" localSheetId="11">#REF!</definedName>
    <definedName name="\A">#REF!</definedName>
    <definedName name="\aa" localSheetId="28">#REF!</definedName>
    <definedName name="\aa">#REF!</definedName>
    <definedName name="\B" localSheetId="26">#REF!</definedName>
    <definedName name="\B" localSheetId="27">#REF!</definedName>
    <definedName name="\B" localSheetId="11">#REF!</definedName>
    <definedName name="\B">#REF!</definedName>
    <definedName name="\C" localSheetId="26">#REF!</definedName>
    <definedName name="\C" localSheetId="27">#REF!</definedName>
    <definedName name="\C" localSheetId="11">#REF!</definedName>
    <definedName name="\C">#REF!</definedName>
    <definedName name="\M" localSheetId="27">#REF!</definedName>
    <definedName name="\M" localSheetId="11">#REF!</definedName>
    <definedName name="\M">#REF!</definedName>
    <definedName name="\N" localSheetId="27">#REF!</definedName>
    <definedName name="\N" localSheetId="11">#REF!</definedName>
    <definedName name="\N">#REF!</definedName>
    <definedName name="\P" localSheetId="27">#REF!</definedName>
    <definedName name="\P" localSheetId="11">#REF!</definedName>
    <definedName name="\P">#REF!</definedName>
    <definedName name="\R" localSheetId="27">#REF!</definedName>
    <definedName name="\R" localSheetId="11">#REF!</definedName>
    <definedName name="\R">#REF!</definedName>
    <definedName name="\U" localSheetId="27">#REF!</definedName>
    <definedName name="\U" localSheetId="11">#REF!</definedName>
    <definedName name="\U">#REF!</definedName>
    <definedName name="\V" localSheetId="27">#REF!</definedName>
    <definedName name="\V" localSheetId="11">#REF!</definedName>
    <definedName name="\V">#REF!</definedName>
    <definedName name="\x" localSheetId="28">#REF!</definedName>
    <definedName name="\x">#REF!</definedName>
    <definedName name="ab" localSheetId="27">#REF!</definedName>
    <definedName name="ab" localSheetId="11">#REF!</definedName>
    <definedName name="ab">#REF!</definedName>
    <definedName name="abc">#REF!</definedName>
    <definedName name="biddername" localSheetId="28">#REF!</definedName>
    <definedName name="biddername">#REF!</definedName>
    <definedName name="BL2A" localSheetId="21">#REF!</definedName>
    <definedName name="BL2A" localSheetId="24">#REF!</definedName>
    <definedName name="BL2A" localSheetId="28">#REF!</definedName>
    <definedName name="BL2A" localSheetId="6">'Attach QR'!$J$476</definedName>
    <definedName name="BL2A">'Attach QR_XXXXX'!$J$456</definedName>
    <definedName name="BL2A2" localSheetId="21">#REF!</definedName>
    <definedName name="BL2A2" localSheetId="24">#REF!</definedName>
    <definedName name="BL2A2" localSheetId="28">'[1]Attach-3 (QR)'!#REF!</definedName>
    <definedName name="BL2A2" localSheetId="6">'Attach QR'!$J$477</definedName>
    <definedName name="BL2A2">'Attach QR_XXXXX'!$J$457</definedName>
    <definedName name="BL2AA" localSheetId="21">#REF!</definedName>
    <definedName name="BL2AA" localSheetId="24">#REF!</definedName>
    <definedName name="BL2AA" localSheetId="28">#REF!</definedName>
    <definedName name="BL2AA" localSheetId="6">'Attach QR'!$J$476</definedName>
    <definedName name="BL2AA">'Attach QR_XXXXX'!$J$456</definedName>
    <definedName name="BL2AAA" localSheetId="21">#REF!</definedName>
    <definedName name="BL2AAA" localSheetId="24">#REF!</definedName>
    <definedName name="BL2AAA" localSheetId="26">'[2]Attach QR'!$J$785</definedName>
    <definedName name="BL2AAA" localSheetId="28">'[1]Attach-3 (QR)'!#REF!</definedName>
    <definedName name="BL2AAA" localSheetId="6">'Attach QR'!$J$478</definedName>
    <definedName name="BL2AAA">'Attach QR_XXXXX'!$J$458</definedName>
    <definedName name="BL2B" localSheetId="21">#REF!</definedName>
    <definedName name="BL2B" localSheetId="24">#REF!</definedName>
    <definedName name="BL2B" localSheetId="28">#REF!</definedName>
    <definedName name="BL2B" localSheetId="6">'Attach QR'!$K$476</definedName>
    <definedName name="BL2B">'Attach QR_XXXXX'!$K$456</definedName>
    <definedName name="BL2BB" localSheetId="21">#REF!</definedName>
    <definedName name="BL2BB" localSheetId="24">#REF!</definedName>
    <definedName name="BL2BB" localSheetId="28">'[1]Attach-3 (QR)'!#REF!</definedName>
    <definedName name="BL2BB" localSheetId="6">'Attach QR'!$K$477</definedName>
    <definedName name="BL2BB">'Attach QR_XXXXX'!$K$457</definedName>
    <definedName name="BL2BBB" localSheetId="21">#REF!</definedName>
    <definedName name="BL2BBB" localSheetId="24">#REF!</definedName>
    <definedName name="BL2BBB" localSheetId="26">'[2]Attach QR'!$K$785</definedName>
    <definedName name="BL2BBB" localSheetId="28">'[1]Attach-3 (QR)'!#REF!</definedName>
    <definedName name="BL2BBB" localSheetId="6">'Attach QR'!$K$478</definedName>
    <definedName name="BL2BBB">'Attach QR_XXXXX'!$K$458</definedName>
    <definedName name="BL2C" localSheetId="21">#REF!</definedName>
    <definedName name="BL2C" localSheetId="24">#REF!</definedName>
    <definedName name="BL2C" localSheetId="28">#REF!</definedName>
    <definedName name="BL2C" localSheetId="6">'Attach QR'!$L$476</definedName>
    <definedName name="BL2C">'Attach QR_XXXXX'!$L$456</definedName>
    <definedName name="BL2CC" localSheetId="21">#REF!</definedName>
    <definedName name="BL2CC" localSheetId="24">#REF!</definedName>
    <definedName name="BL2CC" localSheetId="28">'[1]Attach-3 (QR)'!#REF!</definedName>
    <definedName name="BL2CC" localSheetId="6">'Attach QR'!$L$477</definedName>
    <definedName name="BL2CC">'Attach QR_XXXXX'!$L$457</definedName>
    <definedName name="BL2CCC" localSheetId="21">#REF!</definedName>
    <definedName name="BL2CCC" localSheetId="24">#REF!</definedName>
    <definedName name="BL2CCC" localSheetId="26">'[2]Attach QR'!$L$785</definedName>
    <definedName name="BL2CCC" localSheetId="28">'[1]Attach-3 (QR)'!#REF!</definedName>
    <definedName name="BL2CCC" localSheetId="6">'Attach QR'!$L$478</definedName>
    <definedName name="BL2CCC">'Attach QR_XXXXX'!$L$458</definedName>
    <definedName name="BL3A" localSheetId="21">#REF!</definedName>
    <definedName name="BL3A" localSheetId="24">#REF!</definedName>
    <definedName name="BL3A" localSheetId="28">#REF!</definedName>
    <definedName name="BL3A" localSheetId="6">'Attach QR'!$J$479</definedName>
    <definedName name="BL3A">'Attach QR_XXXXX'!$J$459</definedName>
    <definedName name="BL3AA" localSheetId="21">#REF!</definedName>
    <definedName name="BL3AA" localSheetId="24">#REF!</definedName>
    <definedName name="BL3AA" localSheetId="28">'[1]Attach-3 (QR)'!#REF!</definedName>
    <definedName name="BL3AA" localSheetId="6">'Attach QR'!$J$480</definedName>
    <definedName name="BL3AA">'Attach QR_XXXXX'!$J$460</definedName>
    <definedName name="BL3AAA" localSheetId="21">#REF!</definedName>
    <definedName name="BL3AAA" localSheetId="24">#REF!</definedName>
    <definedName name="BL3AAA" localSheetId="26">'[2]Attach QR'!$J$788</definedName>
    <definedName name="BL3AAA" localSheetId="28">'[1]Attach-3 (QR)'!#REF!</definedName>
    <definedName name="BL3AAA" localSheetId="6">'Attach QR'!$J$481</definedName>
    <definedName name="BL3AAA">'Attach QR_XXXXX'!$J$461</definedName>
    <definedName name="BL3B" localSheetId="21">#REF!</definedName>
    <definedName name="BL3B" localSheetId="24">#REF!</definedName>
    <definedName name="BL3B" localSheetId="28">#REF!</definedName>
    <definedName name="BL3B" localSheetId="6">'Attach QR'!$K$479</definedName>
    <definedName name="BL3B">'Attach QR_XXXXX'!$K$459</definedName>
    <definedName name="BL3BB" localSheetId="21">#REF!</definedName>
    <definedName name="BL3BB" localSheetId="24">#REF!</definedName>
    <definedName name="BL3BB" localSheetId="28">'[1]Attach-3 (QR)'!#REF!</definedName>
    <definedName name="BL3BB" localSheetId="6">'Attach QR'!$K$480</definedName>
    <definedName name="BL3BB">'Attach QR_XXXXX'!$K$460</definedName>
    <definedName name="BL3BBB" localSheetId="21">#REF!</definedName>
    <definedName name="BL3BBB" localSheetId="24">#REF!</definedName>
    <definedName name="BL3BBB" localSheetId="26">'[2]Attach QR'!$K$788</definedName>
    <definedName name="BL3BBB" localSheetId="28">'[1]Attach-3 (QR)'!#REF!</definedName>
    <definedName name="BL3BBB" localSheetId="6">'Attach QR'!$K$481</definedName>
    <definedName name="BL3BBB">'Attach QR_XXXXX'!$K$461</definedName>
    <definedName name="BL3C" localSheetId="21">#REF!</definedName>
    <definedName name="BL3C" localSheetId="24">#REF!</definedName>
    <definedName name="BL3C" localSheetId="28">#REF!</definedName>
    <definedName name="BL3C" localSheetId="6">'Attach QR'!$L$479</definedName>
    <definedName name="BL3C">'Attach QR_XXXXX'!$L$459</definedName>
    <definedName name="BL3CC" localSheetId="21">#REF!</definedName>
    <definedName name="BL3CC" localSheetId="24">#REF!</definedName>
    <definedName name="BL3CC" localSheetId="28">'[1]Attach-3 (QR)'!#REF!</definedName>
    <definedName name="BL3CC" localSheetId="6">'Attach QR'!$L$480</definedName>
    <definedName name="BL3CC">'Attach QR_XXXXX'!$L$460</definedName>
    <definedName name="BL3CCC" localSheetId="21">#REF!</definedName>
    <definedName name="BL3CCC" localSheetId="24">#REF!</definedName>
    <definedName name="BL3CCC" localSheetId="26">'[2]Attach QR'!$L$788</definedName>
    <definedName name="BL3CCC" localSheetId="28">'[1]Attach-3 (QR)'!#REF!</definedName>
    <definedName name="BL3CCC" localSheetId="6">'Attach QR'!$L$481</definedName>
    <definedName name="BL3CCC">'Attach QR_XXXXX'!$L$461</definedName>
    <definedName name="BL4A" localSheetId="21">#REF!</definedName>
    <definedName name="BL4A" localSheetId="24">#REF!</definedName>
    <definedName name="BL4A" localSheetId="28">#REF!</definedName>
    <definedName name="BL4A" localSheetId="6">'Attach QR'!$J$482</definedName>
    <definedName name="BL4A">'Attach QR_XXXXX'!$J$462</definedName>
    <definedName name="BL4AA" localSheetId="21">#REF!</definedName>
    <definedName name="BL4AA" localSheetId="24">#REF!</definedName>
    <definedName name="BL4AA" localSheetId="28">'[1]Attach-3 (QR)'!#REF!</definedName>
    <definedName name="BL4AA" localSheetId="6">'Attach QR'!$J$483</definedName>
    <definedName name="BL4AA">'Attach QR_XXXXX'!$J$463</definedName>
    <definedName name="BL4AAA" localSheetId="21">#REF!</definedName>
    <definedName name="BL4AAA" localSheetId="24">#REF!</definedName>
    <definedName name="BL4AAA" localSheetId="26">'[2]Attach QR'!$J$791</definedName>
    <definedName name="BL4AAA" localSheetId="28">'[1]Attach-3 (QR)'!#REF!</definedName>
    <definedName name="BL4AAA" localSheetId="6">'Attach QR'!$J$484</definedName>
    <definedName name="BL4AAA">'Attach QR_XXXXX'!$J$464</definedName>
    <definedName name="BL4B" localSheetId="21">#REF!</definedName>
    <definedName name="BL4B" localSheetId="24">#REF!</definedName>
    <definedName name="BL4B" localSheetId="28">#REF!</definedName>
    <definedName name="BL4B" localSheetId="6">'Attach QR'!$K$482</definedName>
    <definedName name="BL4B">'Attach QR_XXXXX'!$K$462</definedName>
    <definedName name="BL4BB" localSheetId="21">#REF!</definedName>
    <definedName name="BL4BB" localSheetId="24">#REF!</definedName>
    <definedName name="BL4BB" localSheetId="28">'[1]Attach-3 (QR)'!#REF!</definedName>
    <definedName name="BL4BB" localSheetId="6">'Attach QR'!$K$483</definedName>
    <definedName name="BL4BB">'Attach QR_XXXXX'!$K$463</definedName>
    <definedName name="BL4BBB" localSheetId="21">#REF!</definedName>
    <definedName name="BL4BBB" localSheetId="24">#REF!</definedName>
    <definedName name="BL4BBB" localSheetId="26">'[2]Attach QR'!$K$791</definedName>
    <definedName name="BL4BBB" localSheetId="28">'[1]Attach-3 (QR)'!#REF!</definedName>
    <definedName name="BL4BBB" localSheetId="6">'Attach QR'!$K$484</definedName>
    <definedName name="BL4BBB">'Attach QR_XXXXX'!$K$464</definedName>
    <definedName name="BL4C" localSheetId="21">#REF!</definedName>
    <definedName name="BL4C" localSheetId="24">#REF!</definedName>
    <definedName name="BL4C" localSheetId="28">#REF!</definedName>
    <definedName name="BL4C" localSheetId="6">'Attach QR'!$L$482</definedName>
    <definedName name="BL4C">'Attach QR_XXXXX'!$L$462</definedName>
    <definedName name="BL4CC" localSheetId="21">#REF!</definedName>
    <definedName name="BL4CC" localSheetId="24">#REF!</definedName>
    <definedName name="BL4CC" localSheetId="28">'[1]Attach-3 (QR)'!#REF!</definedName>
    <definedName name="BL4CC" localSheetId="6">'Attach QR'!$L$483</definedName>
    <definedName name="BL4CC">'Attach QR_XXXXX'!$L$463</definedName>
    <definedName name="BL4CCC" localSheetId="21">#REF!</definedName>
    <definedName name="BL4CCC" localSheetId="24">#REF!</definedName>
    <definedName name="BL4CCC" localSheetId="26">'[2]Attach QR'!$L$791</definedName>
    <definedName name="BL4CCC" localSheetId="28">'[1]Attach-3 (QR)'!#REF!</definedName>
    <definedName name="BL4CCC" localSheetId="6">'Attach QR'!$L$484</definedName>
    <definedName name="BL4CCC">'Attach QR_XXXXX'!$L$464</definedName>
    <definedName name="BL5A" localSheetId="21">#REF!</definedName>
    <definedName name="BL5A" localSheetId="24">#REF!</definedName>
    <definedName name="BL5A" localSheetId="28">#REF!</definedName>
    <definedName name="BL5A" localSheetId="6">'Attach QR'!$J$485</definedName>
    <definedName name="BL5A">'Attach QR_XXXXX'!$J$465</definedName>
    <definedName name="BL5AA" localSheetId="21">#REF!</definedName>
    <definedName name="BL5AA" localSheetId="24">#REF!</definedName>
    <definedName name="BL5AA" localSheetId="28">'[1]Attach-3 (QR)'!#REF!</definedName>
    <definedName name="BL5AA" localSheetId="6">'Attach QR'!$J$486</definedName>
    <definedName name="BL5AA">'Attach QR_XXXXX'!$J$466</definedName>
    <definedName name="BL5AAA" localSheetId="21">#REF!</definedName>
    <definedName name="BL5AAA" localSheetId="24">#REF!</definedName>
    <definedName name="BL5AAA" localSheetId="26">'[2]Attach QR'!$J$794</definedName>
    <definedName name="BL5AAA" localSheetId="28">'[1]Attach-3 (QR)'!#REF!</definedName>
    <definedName name="BL5AAA" localSheetId="6">'Attach QR'!$J$487</definedName>
    <definedName name="BL5AAA">'Attach QR_XXXXX'!$J$467</definedName>
    <definedName name="BL5B" localSheetId="21">#REF!</definedName>
    <definedName name="BL5B" localSheetId="24">#REF!</definedName>
    <definedName name="BL5B" localSheetId="28">#REF!</definedName>
    <definedName name="BL5B" localSheetId="6">'Attach QR'!$K$485</definedName>
    <definedName name="BL5B">'Attach QR_XXXXX'!$K$465</definedName>
    <definedName name="BL5BB" localSheetId="21">#REF!</definedName>
    <definedName name="BL5BB" localSheetId="24">#REF!</definedName>
    <definedName name="BL5BB" localSheetId="28">'[1]Attach-3 (QR)'!#REF!</definedName>
    <definedName name="BL5BB" localSheetId="6">'Attach QR'!$K$486</definedName>
    <definedName name="BL5BB">'Attach QR_XXXXX'!$K$466</definedName>
    <definedName name="BL5BBB" localSheetId="21">#REF!</definedName>
    <definedName name="BL5BBB" localSheetId="24">#REF!</definedName>
    <definedName name="BL5BBB" localSheetId="26">'[2]Attach QR'!$K$794</definedName>
    <definedName name="BL5BBB" localSheetId="28">'[1]Attach-3 (QR)'!#REF!</definedName>
    <definedName name="BL5BBB" localSheetId="6">'Attach QR'!$K$487</definedName>
    <definedName name="BL5BBB">'Attach QR_XXXXX'!$K$467</definedName>
    <definedName name="BL5C" localSheetId="21">#REF!</definedName>
    <definedName name="BL5C" localSheetId="24">#REF!</definedName>
    <definedName name="BL5C" localSheetId="28">#REF!</definedName>
    <definedName name="BL5C" localSheetId="6">'Attach QR'!$L$485</definedName>
    <definedName name="BL5C">'Attach QR_XXXXX'!$L$465</definedName>
    <definedName name="BL5CC" localSheetId="21">#REF!</definedName>
    <definedName name="BL5CC" localSheetId="24">#REF!</definedName>
    <definedName name="BL5CC" localSheetId="28">'[1]Attach-3 (QR)'!#REF!</definedName>
    <definedName name="BL5CC" localSheetId="6">'Attach QR'!$L$486</definedName>
    <definedName name="BL5CC">'Attach QR_XXXXX'!$L$466</definedName>
    <definedName name="BL5CCC" localSheetId="21">#REF!</definedName>
    <definedName name="BL5CCC" localSheetId="24">#REF!</definedName>
    <definedName name="BL5CCC" localSheetId="26">'[2]Attach QR'!$L$794</definedName>
    <definedName name="BL5CCC" localSheetId="28">'[1]Attach-3 (QR)'!#REF!</definedName>
    <definedName name="BL5CCC" localSheetId="6">'Attach QR'!$L$487</definedName>
    <definedName name="BL5CCC">'Attach QR_XXXXX'!$L$467</definedName>
    <definedName name="CAPA1" localSheetId="21">#REF!</definedName>
    <definedName name="CAPA1" localSheetId="24">'[3]Attach QR'!#REF!</definedName>
    <definedName name="CAPA1" localSheetId="23">'[4]Attach QR'!#REF!</definedName>
    <definedName name="CAPA1" localSheetId="27">'Attach QR_XXXXX'!#REF!</definedName>
    <definedName name="CAPA1" localSheetId="28">'[1]Attach-3 (QR)'!#REF!</definedName>
    <definedName name="CAPA1" localSheetId="11">'Attach QR_XXXXX'!#REF!</definedName>
    <definedName name="CAPA1" localSheetId="6">'Attach QR'!#REF!</definedName>
    <definedName name="CAPA1">'Attach QR_XXXXX'!#REF!</definedName>
    <definedName name="CAPA11" localSheetId="21">#REF!</definedName>
    <definedName name="CAPA11" localSheetId="24">'[3]Attach QR'!#REF!</definedName>
    <definedName name="CAPA11" localSheetId="23">'[4]Attach QR'!#REF!</definedName>
    <definedName name="CAPA11" localSheetId="27">'Attach QR_XXXXX'!#REF!</definedName>
    <definedName name="CAPA11" localSheetId="28">'[1]Attach-3 (QR)'!#REF!</definedName>
    <definedName name="CAPA11" localSheetId="11">'Attach QR_XXXXX'!#REF!</definedName>
    <definedName name="CAPA11" localSheetId="6">'Attach QR'!#REF!</definedName>
    <definedName name="CAPA11">'Attach QR_XXXXX'!#REF!</definedName>
    <definedName name="CAPA111" localSheetId="21">#REF!</definedName>
    <definedName name="CAPA111" localSheetId="24">'[3]Attach QR'!#REF!</definedName>
    <definedName name="CAPA111" localSheetId="23">'[4]Attach QR'!#REF!</definedName>
    <definedName name="CAPA111" localSheetId="26">'[2]Attach QR'!$F$505</definedName>
    <definedName name="CAPA111" localSheetId="27">'Attach QR_XXXXX'!#REF!</definedName>
    <definedName name="CAPA111" localSheetId="28">'[1]Attach-3 (QR)'!#REF!</definedName>
    <definedName name="CAPA111" localSheetId="11">'Attach QR_XXXXX'!#REF!</definedName>
    <definedName name="CAPA111" localSheetId="6">'Attach QR'!#REF!</definedName>
    <definedName name="CAPA111">'Attach QR_XXXXX'!#REF!</definedName>
    <definedName name="CAPA2" localSheetId="21">#REF!</definedName>
    <definedName name="CAPA2" localSheetId="24">'[3]Attach QR'!#REF!</definedName>
    <definedName name="CAPA2" localSheetId="23">'[4]Attach QR'!#REF!</definedName>
    <definedName name="CAPA2" localSheetId="27">'Attach QR_XXXXX'!#REF!</definedName>
    <definedName name="CAPA2" localSheetId="28">'[1]Attach-3 (QR)'!#REF!</definedName>
    <definedName name="CAPA2" localSheetId="11">'Attach QR_XXXXX'!#REF!</definedName>
    <definedName name="CAPA2" localSheetId="6">'Attach QR'!#REF!</definedName>
    <definedName name="CAPA2">'Attach QR_XXXXX'!#REF!</definedName>
    <definedName name="CAPA22" localSheetId="21">#REF!</definedName>
    <definedName name="CAPA22" localSheetId="24">'[3]Attach QR'!#REF!</definedName>
    <definedName name="CAPA22" localSheetId="23">'[4]Attach QR'!#REF!</definedName>
    <definedName name="CAPA22" localSheetId="27">'Attach QR_XXXXX'!#REF!</definedName>
    <definedName name="CAPA22" localSheetId="28">'[1]Attach-3 (QR)'!#REF!</definedName>
    <definedName name="CAPA22" localSheetId="11">'Attach QR_XXXXX'!#REF!</definedName>
    <definedName name="CAPA22" localSheetId="6">'Attach QR'!#REF!</definedName>
    <definedName name="CAPA22">'Attach QR_XXXXX'!#REF!</definedName>
    <definedName name="CAPA222" localSheetId="21">#REF!</definedName>
    <definedName name="CAPA222" localSheetId="24">'[3]Attach QR'!#REF!</definedName>
    <definedName name="CAPA222" localSheetId="23">'[4]Attach QR'!#REF!</definedName>
    <definedName name="CAPA222" localSheetId="26">'[2]Attach QR'!$I$505</definedName>
    <definedName name="CAPA222" localSheetId="27">'Attach QR_XXXXX'!#REF!</definedName>
    <definedName name="CAPA222" localSheetId="28">'[1]Attach-3 (QR)'!#REF!</definedName>
    <definedName name="CAPA222" localSheetId="11">'Attach QR_XXXXX'!#REF!</definedName>
    <definedName name="CAPA222" localSheetId="6">'Attach QR'!#REF!</definedName>
    <definedName name="CAPA222">'Attach QR_XXXXX'!#REF!</definedName>
    <definedName name="CAPA3" localSheetId="21">#REF!</definedName>
    <definedName name="CAPA3" localSheetId="24">'[3]Attach QR'!#REF!</definedName>
    <definedName name="CAPA3" localSheetId="23">'[4]Attach QR'!#REF!</definedName>
    <definedName name="CAPA3" localSheetId="27">'Attach QR_XXXXX'!#REF!</definedName>
    <definedName name="CAPA3" localSheetId="28">'[1]Attach-3 (QR)'!#REF!</definedName>
    <definedName name="CAPA3" localSheetId="11">'Attach QR_XXXXX'!#REF!</definedName>
    <definedName name="CAPA3" localSheetId="6">'Attach QR'!#REF!</definedName>
    <definedName name="CAPA3">'Attach QR_XXXXX'!#REF!</definedName>
    <definedName name="CAPA33" localSheetId="21">#REF!</definedName>
    <definedName name="CAPA33" localSheetId="24">'[3]Attach QR'!#REF!</definedName>
    <definedName name="CAPA33" localSheetId="23">'[4]Attach QR'!#REF!</definedName>
    <definedName name="CAPA33" localSheetId="27">'Attach QR_XXXXX'!#REF!</definedName>
    <definedName name="CAPA33" localSheetId="28">'[1]Attach-3 (QR)'!#REF!</definedName>
    <definedName name="CAPA33" localSheetId="11">'Attach QR_XXXXX'!#REF!</definedName>
    <definedName name="CAPA33" localSheetId="6">'Attach QR'!#REF!</definedName>
    <definedName name="CAPA33">'Attach QR_XXXXX'!#REF!</definedName>
    <definedName name="CAPA333" localSheetId="21">#REF!</definedName>
    <definedName name="CAPA333" localSheetId="24">'[3]Attach QR'!#REF!</definedName>
    <definedName name="CAPA333" localSheetId="23">'[4]Attach QR'!#REF!</definedName>
    <definedName name="CAPA333" localSheetId="26">'[2]Attach QR'!$G$651</definedName>
    <definedName name="CAPA333" localSheetId="27">'Attach QR_XXXXX'!#REF!</definedName>
    <definedName name="CAPA333" localSheetId="28">'[1]Attach-3 (QR)'!#REF!</definedName>
    <definedName name="CAPA333" localSheetId="11">'Attach QR_XXXXX'!#REF!</definedName>
    <definedName name="CAPA333" localSheetId="6">'Attach QR'!#REF!</definedName>
    <definedName name="CAPA333">'Attach QR_XXXXX'!#REF!</definedName>
    <definedName name="CAPA4" localSheetId="21">#REF!</definedName>
    <definedName name="CAPA4" localSheetId="24">'[3]Attach QR'!#REF!</definedName>
    <definedName name="CAPA4" localSheetId="23">'[4]Attach QR'!#REF!</definedName>
    <definedName name="CAPA4" localSheetId="27">'Attach QR_XXXXX'!#REF!</definedName>
    <definedName name="CAPA4" localSheetId="28">'[1]Attach-3 (QR)'!#REF!</definedName>
    <definedName name="CAPA4" localSheetId="11">'Attach QR_XXXXX'!#REF!</definedName>
    <definedName name="CAPA4" localSheetId="6">'Attach QR'!#REF!</definedName>
    <definedName name="CAPA4">'Attach QR_XXXXX'!#REF!</definedName>
    <definedName name="CAPA44" localSheetId="21">#REF!</definedName>
    <definedName name="CAPA44" localSheetId="24">'[3]Attach QR'!#REF!</definedName>
    <definedName name="CAPA44" localSheetId="23">'[4]Attach QR'!#REF!</definedName>
    <definedName name="CAPA44" localSheetId="27">'Attach QR_XXXXX'!#REF!</definedName>
    <definedName name="CAPA44" localSheetId="28">'[1]Attach-3 (QR)'!#REF!</definedName>
    <definedName name="CAPA44" localSheetId="11">'Attach QR_XXXXX'!#REF!</definedName>
    <definedName name="CAPA44" localSheetId="6">'Attach QR'!#REF!</definedName>
    <definedName name="CAPA44">'Attach QR_XXXXX'!#REF!</definedName>
    <definedName name="CAPA444" localSheetId="21">#REF!</definedName>
    <definedName name="CAPA444" localSheetId="24">'[3]Attach QR'!#REF!</definedName>
    <definedName name="CAPA444" localSheetId="23">'[4]Attach QR'!#REF!</definedName>
    <definedName name="CAPA444" localSheetId="26">'[2]Attach QR'!$I$651</definedName>
    <definedName name="CAPA444" localSheetId="27">'Attach QR_XXXXX'!#REF!</definedName>
    <definedName name="CAPA444" localSheetId="28">'[1]Attach-3 (QR)'!#REF!</definedName>
    <definedName name="CAPA444" localSheetId="11">'Attach QR_XXXXX'!#REF!</definedName>
    <definedName name="CAPA444" localSheetId="6">'Attach QR'!#REF!</definedName>
    <definedName name="CAPA444">'Attach QR_XXXXX'!#REF!</definedName>
    <definedName name="CAPA7" localSheetId="21">#REF!</definedName>
    <definedName name="CAPA7" localSheetId="24">'[3]Attach QR'!#REF!</definedName>
    <definedName name="CAPA7" localSheetId="23">'[4]Attach QR'!#REF!</definedName>
    <definedName name="CAPA7" localSheetId="27">'Attach QR_XXXXX'!#REF!</definedName>
    <definedName name="CAPA7" localSheetId="28">'[1]Attach-3 (QR)'!#REF!</definedName>
    <definedName name="CAPA7" localSheetId="11">'Attach QR_XXXXX'!#REF!</definedName>
    <definedName name="CAPA7" localSheetId="6">'Attach QR'!#REF!</definedName>
    <definedName name="CAPA7">'Attach QR_XXXXX'!#REF!</definedName>
    <definedName name="CAPA77" localSheetId="21">#REF!</definedName>
    <definedName name="CAPA77" localSheetId="24">'[3]Attach QR'!#REF!</definedName>
    <definedName name="CAPA77" localSheetId="23">'[4]Attach QR'!#REF!</definedName>
    <definedName name="CAPA77" localSheetId="27">'Attach QR_XXXXX'!#REF!</definedName>
    <definedName name="CAPA77" localSheetId="28">'[1]Attach-3 (QR)'!#REF!</definedName>
    <definedName name="CAPA77" localSheetId="11">'Attach QR_XXXXX'!#REF!</definedName>
    <definedName name="CAPA77" localSheetId="6">'Attach QR'!#REF!</definedName>
    <definedName name="CAPA77">'Attach QR_XXXXX'!#REF!</definedName>
    <definedName name="CAPA777" localSheetId="21">#REF!</definedName>
    <definedName name="CAPA777" localSheetId="24">'[3]Attach QR'!#REF!</definedName>
    <definedName name="CAPA777" localSheetId="23">'[4]Attach QR'!#REF!</definedName>
    <definedName name="CAPA777" localSheetId="26">'[2]Attach QR'!$D$505</definedName>
    <definedName name="CAPA777" localSheetId="27">'Attach QR_XXXXX'!#REF!</definedName>
    <definedName name="CAPA777" localSheetId="28">'[1]Attach-3 (QR)'!#REF!</definedName>
    <definedName name="CAPA777" localSheetId="11">'Attach QR_XXXXX'!#REF!</definedName>
    <definedName name="CAPA777" localSheetId="6">'Attach QR'!#REF!</definedName>
    <definedName name="CAPA777">'Attach QR_XXXXX'!#REF!</definedName>
    <definedName name="COO" localSheetId="21">'[5]Sch-1a'!#REF!</definedName>
    <definedName name="COO" localSheetId="28">'[6]Sch-1a'!#REF!</definedName>
    <definedName name="COO">'[7]Sch-1a'!#REF!</definedName>
    <definedName name="date" localSheetId="28">#REF!</definedName>
    <definedName name="date">#REF!</definedName>
    <definedName name="iii" localSheetId="28">#REF!</definedName>
    <definedName name="iii">#REF!</definedName>
    <definedName name="LA" localSheetId="21">#REF!</definedName>
    <definedName name="LA" localSheetId="28">#REF!</definedName>
    <definedName name="LA">'Attach 12'!#REF!</definedName>
    <definedName name="logo1">"Picture 7"</definedName>
    <definedName name="MANU1" localSheetId="21">#REF!</definedName>
    <definedName name="MANU1" localSheetId="24">'[3]Attach QR'!#REF!</definedName>
    <definedName name="MANU1" localSheetId="23">'[4]Attach QR'!#REF!</definedName>
    <definedName name="MANU1" localSheetId="27">'Attach QR_XXXXX'!#REF!</definedName>
    <definedName name="MANU1" localSheetId="28">'[1]Attach-3 (QR)'!#REF!</definedName>
    <definedName name="MANU1" localSheetId="11">'Attach QR_XXXXX'!#REF!</definedName>
    <definedName name="MANU1" localSheetId="6">'Attach QR'!#REF!</definedName>
    <definedName name="MANU1">'Attach QR_XXXXX'!#REF!</definedName>
    <definedName name="MANU11" localSheetId="21">#REF!</definedName>
    <definedName name="MANU11" localSheetId="24">'[3]Attach QR'!#REF!</definedName>
    <definedName name="MANU11" localSheetId="23">'[4]Attach QR'!#REF!</definedName>
    <definedName name="MANU11" localSheetId="27">'Attach QR_XXXXX'!#REF!</definedName>
    <definedName name="MANU11" localSheetId="28">'[1]Attach-3 (QR)'!#REF!</definedName>
    <definedName name="MANU11" localSheetId="11">'Attach QR_XXXXX'!#REF!</definedName>
    <definedName name="MANU11" localSheetId="6">'Attach QR'!#REF!</definedName>
    <definedName name="MANU11">'Attach QR_XXXXX'!#REF!</definedName>
    <definedName name="MANU111" localSheetId="21">#REF!</definedName>
    <definedName name="MANU111" localSheetId="24">'[3]Attach QR'!#REF!</definedName>
    <definedName name="MANU111" localSheetId="23">'[4]Attach QR'!#REF!</definedName>
    <definedName name="MANU111" localSheetId="26">'[2]Attach QR'!$H$350</definedName>
    <definedName name="MANU111" localSheetId="27">'Attach QR_XXXXX'!#REF!</definedName>
    <definedName name="MANU111" localSheetId="28">'[1]Attach-3 (QR)'!#REF!</definedName>
    <definedName name="MANU111" localSheetId="11">'Attach QR_XXXXX'!#REF!</definedName>
    <definedName name="MANU111" localSheetId="6">'Attach QR'!#REF!</definedName>
    <definedName name="MANU111">'Attach QR_XXXXX'!#REF!</definedName>
    <definedName name="MANU2" localSheetId="21">#REF!</definedName>
    <definedName name="MANU2" localSheetId="24">'[3]Attach QR'!#REF!</definedName>
    <definedName name="MANU2" localSheetId="23">'[4]Attach QR'!#REF!</definedName>
    <definedName name="MANU2" localSheetId="27">'Attach QR_XXXXX'!#REF!</definedName>
    <definedName name="MANU2" localSheetId="28">'[1]Attach-3 (QR)'!#REF!</definedName>
    <definedName name="MANU2" localSheetId="11">'Attach QR_XXXXX'!#REF!</definedName>
    <definedName name="MANU2" localSheetId="6">'Attach QR'!#REF!</definedName>
    <definedName name="MANU2">'Attach QR_XXXXX'!#REF!</definedName>
    <definedName name="MANU22" localSheetId="21">#REF!</definedName>
    <definedName name="MANU22" localSheetId="24">'[3]Attach QR'!#REF!</definedName>
    <definedName name="MANU22" localSheetId="23">'[4]Attach QR'!#REF!</definedName>
    <definedName name="MANU22" localSheetId="27">'Attach QR_XXXXX'!#REF!</definedName>
    <definedName name="MANU22" localSheetId="28">'[1]Attach-3 (QR)'!#REF!</definedName>
    <definedName name="MANU22" localSheetId="11">'Attach QR_XXXXX'!#REF!</definedName>
    <definedName name="MANU22" localSheetId="6">'Attach QR'!#REF!</definedName>
    <definedName name="MANU22">'Attach QR_XXXXX'!#REF!</definedName>
    <definedName name="MANU222" localSheetId="21">#REF!</definedName>
    <definedName name="MANU222" localSheetId="24">'[3]Attach QR'!#REF!</definedName>
    <definedName name="MANU222" localSheetId="23">'[4]Attach QR'!#REF!</definedName>
    <definedName name="MANU222" localSheetId="26">'[2]Attach QR'!$H$419</definedName>
    <definedName name="MANU222" localSheetId="27">'Attach QR_XXXXX'!#REF!</definedName>
    <definedName name="MANU222" localSheetId="28">'[1]Attach-3 (QR)'!#REF!</definedName>
    <definedName name="MANU222" localSheetId="11">'Attach QR_XXXXX'!#REF!</definedName>
    <definedName name="MANU222" localSheetId="6">'Attach QR'!#REF!</definedName>
    <definedName name="MANU222">'Attach QR_XXXXX'!#REF!</definedName>
    <definedName name="MANU3" localSheetId="21">#REF!</definedName>
    <definedName name="MANU3" localSheetId="24">'[3]Attach QR'!#REF!</definedName>
    <definedName name="MANU3" localSheetId="23">'[4]Attach QR'!#REF!</definedName>
    <definedName name="MANU3" localSheetId="27">'Attach QR_XXXXX'!#REF!</definedName>
    <definedName name="MANU3" localSheetId="28">'[1]Attach-3 (QR)'!#REF!</definedName>
    <definedName name="MANU3" localSheetId="11">'Attach QR_XXXXX'!#REF!</definedName>
    <definedName name="MANU3" localSheetId="6">'Attach QR'!#REF!</definedName>
    <definedName name="MANU3">'Attach QR_XXXXX'!#REF!</definedName>
    <definedName name="MANU33" localSheetId="21">#REF!</definedName>
    <definedName name="MANU33" localSheetId="24">'[3]Attach QR'!#REF!</definedName>
    <definedName name="MANU33" localSheetId="23">'[4]Attach QR'!#REF!</definedName>
    <definedName name="MANU33" localSheetId="27">'Attach QR_XXXXX'!#REF!</definedName>
    <definedName name="MANU33" localSheetId="28">'[1]Attach-3 (QR)'!#REF!</definedName>
    <definedName name="MANU33" localSheetId="11">'Attach QR_XXXXX'!#REF!</definedName>
    <definedName name="MANU33" localSheetId="6">'Attach QR'!#REF!</definedName>
    <definedName name="MANU33">'Attach QR_XXXXX'!#REF!</definedName>
    <definedName name="MANU333" localSheetId="21">#REF!</definedName>
    <definedName name="MANU333" localSheetId="24">'[3]Attach QR'!#REF!</definedName>
    <definedName name="MANU333" localSheetId="23">'[4]Attach QR'!#REF!</definedName>
    <definedName name="MANU333" localSheetId="26">'[2]Attach QR'!$G$560</definedName>
    <definedName name="MANU333" localSheetId="27">'Attach QR_XXXXX'!#REF!</definedName>
    <definedName name="MANU333" localSheetId="28">'[1]Attach-3 (QR)'!#REF!</definedName>
    <definedName name="MANU333" localSheetId="11">'Attach QR_XXXXX'!#REF!</definedName>
    <definedName name="MANU333" localSheetId="6">'Attach QR'!#REF!</definedName>
    <definedName name="MANU333">'Attach QR_XXXXX'!#REF!</definedName>
    <definedName name="MANU4" localSheetId="21">#REF!</definedName>
    <definedName name="MANU4" localSheetId="24">'[3]Attach QR'!#REF!</definedName>
    <definedName name="MANU4" localSheetId="23">'[4]Attach QR'!#REF!</definedName>
    <definedName name="MANU4" localSheetId="27">'Attach QR_XXXXX'!#REF!</definedName>
    <definedName name="MANU4" localSheetId="28">'[1]Attach-3 (QR)'!#REF!</definedName>
    <definedName name="MANU4" localSheetId="11">'Attach QR_XXXXX'!#REF!</definedName>
    <definedName name="MANU4" localSheetId="6">'Attach QR'!#REF!</definedName>
    <definedName name="MANU4">'Attach QR_XXXXX'!#REF!</definedName>
    <definedName name="MANU44" localSheetId="21">#REF!</definedName>
    <definedName name="MANU44" localSheetId="24">'[3]Attach QR'!#REF!</definedName>
    <definedName name="MANU44" localSheetId="23">'[4]Attach QR'!#REF!</definedName>
    <definedName name="MANU44" localSheetId="27">'Attach QR_XXXXX'!#REF!</definedName>
    <definedName name="MANU44" localSheetId="28">'[1]Attach-3 (QR)'!#REF!</definedName>
    <definedName name="MANU44" localSheetId="11">'Attach QR_XXXXX'!#REF!</definedName>
    <definedName name="MANU44" localSheetId="6">'Attach QR'!#REF!</definedName>
    <definedName name="MANU44">'Attach QR_XXXXX'!#REF!</definedName>
    <definedName name="MANU444" localSheetId="21">#REF!</definedName>
    <definedName name="MANU444" localSheetId="24">'[3]Attach QR'!#REF!</definedName>
    <definedName name="MANU444" localSheetId="23">'[4]Attach QR'!#REF!</definedName>
    <definedName name="MANU444" localSheetId="26">'[2]Attach QR'!$I$560</definedName>
    <definedName name="MANU444" localSheetId="27">'Attach QR_XXXXX'!#REF!</definedName>
    <definedName name="MANU444" localSheetId="28">'[1]Attach-3 (QR)'!#REF!</definedName>
    <definedName name="MANU444" localSheetId="11">'Attach QR_XXXXX'!#REF!</definedName>
    <definedName name="MANU444" localSheetId="6">'Attach QR'!#REF!</definedName>
    <definedName name="MANU444">'Attach QR_XXXXX'!#REF!</definedName>
    <definedName name="MANU5" localSheetId="21">#REF!</definedName>
    <definedName name="MANU5" localSheetId="24">'[3]Attach QR'!#REF!</definedName>
    <definedName name="MANU5" localSheetId="23">'[4]Attach QR'!#REF!</definedName>
    <definedName name="MANU5" localSheetId="27">'Attach QR_XXXXX'!#REF!</definedName>
    <definedName name="MANU5" localSheetId="28">'[1]Attach-3 (QR)'!#REF!</definedName>
    <definedName name="MANU5" localSheetId="11">'Attach QR_XXXXX'!#REF!</definedName>
    <definedName name="MANU5" localSheetId="6">'Attach QR'!#REF!</definedName>
    <definedName name="MANU5">'Attach QR_XXXXX'!#REF!</definedName>
    <definedName name="MANU55" localSheetId="21">#REF!</definedName>
    <definedName name="MANU55" localSheetId="24">'[3]Attach QR'!#REF!</definedName>
    <definedName name="MANU55" localSheetId="23">'[4]Attach QR'!#REF!</definedName>
    <definedName name="MANU55" localSheetId="27">'Attach QR_XXXXX'!#REF!</definedName>
    <definedName name="MANU55" localSheetId="28">'[1]Attach-3 (QR)'!#REF!</definedName>
    <definedName name="MANU55" localSheetId="11">'Attach QR_XXXXX'!#REF!</definedName>
    <definedName name="MANU55" localSheetId="6">'Attach QR'!#REF!</definedName>
    <definedName name="MANU55">'Attach QR_XXXXX'!#REF!</definedName>
    <definedName name="MANU555" localSheetId="21">#REF!</definedName>
    <definedName name="MANU555" localSheetId="24">'[3]Attach QR'!#REF!</definedName>
    <definedName name="MANU555" localSheetId="23">'[4]Attach QR'!#REF!</definedName>
    <definedName name="MANU555" localSheetId="26">'[2]Attach QR'!$E$560</definedName>
    <definedName name="MANU555" localSheetId="27">'Attach QR_XXXXX'!#REF!</definedName>
    <definedName name="MANU555" localSheetId="28">'[1]Attach-3 (QR)'!#REF!</definedName>
    <definedName name="MANU555" localSheetId="11">'Attach QR_XXXXX'!#REF!</definedName>
    <definedName name="MANU555" localSheetId="6">'Attach QR'!#REF!</definedName>
    <definedName name="MANU555">'Attach QR_XXXXX'!#REF!</definedName>
    <definedName name="PATH1" localSheetId="21">#REF!</definedName>
    <definedName name="PATH1" localSheetId="24">#REF!</definedName>
    <definedName name="PATH1" localSheetId="28">'[1]Attach-3 (QR)'!#REF!</definedName>
    <definedName name="PATH1" localSheetId="6">'Attach QR'!$G$175</definedName>
    <definedName name="PATH1">'Attach QR_XXXXX'!$G$175</definedName>
    <definedName name="PATH11" localSheetId="21">#REF!</definedName>
    <definedName name="PATH11" localSheetId="24">#REF!</definedName>
    <definedName name="PATH11" localSheetId="28">'[1]Attach-3 (QR)'!#REF!</definedName>
    <definedName name="PATH11" localSheetId="6">'Attach QR'!$G$176</definedName>
    <definedName name="PATH11">'Attach QR_XXXXX'!$G$176</definedName>
    <definedName name="PATH111" localSheetId="21">#REF!</definedName>
    <definedName name="PATH111" localSheetId="24">#REF!</definedName>
    <definedName name="PATH111" localSheetId="26">'[2]Attach QR'!$G$170</definedName>
    <definedName name="PATH111" localSheetId="28">'[1]Attach-3 (QR)'!#REF!</definedName>
    <definedName name="PATH111" localSheetId="6">'Attach QR'!$G$174</definedName>
    <definedName name="PATH111">'Attach QR_XXXXX'!$G$174</definedName>
    <definedName name="PATH2" localSheetId="21">#REF!</definedName>
    <definedName name="PATH2" localSheetId="24">#REF!</definedName>
    <definedName name="PATH2" localSheetId="28">'[1]Attach-3 (QR)'!#REF!</definedName>
    <definedName name="PATH2" localSheetId="6">'Attach QR'!$I$175</definedName>
    <definedName name="PATH2">'Attach QR_XXXXX'!$I$175</definedName>
    <definedName name="PATH22" localSheetId="21">#REF!</definedName>
    <definedName name="PATH22" localSheetId="24">#REF!</definedName>
    <definedName name="PATH22" localSheetId="28">'[1]Attach-3 (QR)'!#REF!</definedName>
    <definedName name="PATH22" localSheetId="6">'Attach QR'!$I$176</definedName>
    <definedName name="PATH22">'Attach QR_XXXXX'!$I$176</definedName>
    <definedName name="PATH222" localSheetId="21">#REF!</definedName>
    <definedName name="PATH222" localSheetId="24">#REF!</definedName>
    <definedName name="PATH222" localSheetId="26">'[2]Attach QR'!$I$170</definedName>
    <definedName name="PATH222" localSheetId="28">'[1]Attach-3 (QR)'!#REF!</definedName>
    <definedName name="PATH222" localSheetId="6">'Attach QR'!$I$174</definedName>
    <definedName name="PATH222">'Attach QR_XXXXX'!$I$174</definedName>
    <definedName name="PATH3" localSheetId="21">#REF!</definedName>
    <definedName name="PATH3" localSheetId="24">#REF!</definedName>
    <definedName name="PATH3" localSheetId="28">'[1]Attach-3 (QR)'!#REF!</definedName>
    <definedName name="PATH3" localSheetId="6">'Attach QR'!$G$288</definedName>
    <definedName name="PATH3">'Attach QR_XXXXX'!$G$268</definedName>
    <definedName name="PATH33" localSheetId="21">#REF!</definedName>
    <definedName name="PATH33" localSheetId="24">#REF!</definedName>
    <definedName name="PATH33" localSheetId="28">'[1]Attach-3 (QR)'!#REF!</definedName>
    <definedName name="PATH33" localSheetId="6">'Attach QR'!$G$289</definedName>
    <definedName name="PATH33">'Attach QR_XXXXX'!$G$269</definedName>
    <definedName name="PATH333" localSheetId="21">#REF!</definedName>
    <definedName name="PATH333" localSheetId="24">#REF!</definedName>
    <definedName name="PATH333" localSheetId="26">'[2]Attach QR'!$G$246</definedName>
    <definedName name="PATH333" localSheetId="28">'[1]Attach-3 (QR)'!#REF!</definedName>
    <definedName name="PATH333" localSheetId="6">'Attach QR'!$G$287</definedName>
    <definedName name="PATH333">'Attach QR_XXXXX'!$G$267</definedName>
    <definedName name="PATH4" localSheetId="21">#REF!</definedName>
    <definedName name="PATH4" localSheetId="24">#REF!</definedName>
    <definedName name="PATH4" localSheetId="28">'[1]Attach-3 (QR)'!#REF!</definedName>
    <definedName name="PATH4" localSheetId="6">'Attach QR'!$I$288</definedName>
    <definedName name="PATH4">'Attach QR_XXXXX'!$I$268</definedName>
    <definedName name="PATH44" localSheetId="21">#REF!</definedName>
    <definedName name="PATH44" localSheetId="24">#REF!</definedName>
    <definedName name="PATH44" localSheetId="28">'[1]Attach-3 (QR)'!#REF!</definedName>
    <definedName name="PATH44" localSheetId="6">'Attach QR'!$I$289</definedName>
    <definedName name="PATH44">'Attach QR_XXXXX'!$I$269</definedName>
    <definedName name="PATH444" localSheetId="21">#REF!</definedName>
    <definedName name="PATH444" localSheetId="24">#REF!</definedName>
    <definedName name="PATH444" localSheetId="26">'[2]Attach QR'!$I$246</definedName>
    <definedName name="PATH444" localSheetId="28">'[1]Attach-3 (QR)'!#REF!</definedName>
    <definedName name="PATH444" localSheetId="6">'Attach QR'!$I$287</definedName>
    <definedName name="PATH444">'Attach QR_XXXXX'!$I$267</definedName>
    <definedName name="PATH5" localSheetId="21">#REF!</definedName>
    <definedName name="PATH5" localSheetId="24">#REF!</definedName>
    <definedName name="PATH5" localSheetId="28">'[1]Attach-3 (QR)'!#REF!</definedName>
    <definedName name="PATH5" localSheetId="6">'Attach QR'!$W$175</definedName>
    <definedName name="PATH5">'Attach QR_XXXXX'!$W$175</definedName>
    <definedName name="PATH55" localSheetId="21">#REF!</definedName>
    <definedName name="PATH55" localSheetId="24">#REF!</definedName>
    <definedName name="PATH55" localSheetId="28">'[1]Attach-3 (QR)'!#REF!</definedName>
    <definedName name="PATH55" localSheetId="6">'Attach QR'!$W$176</definedName>
    <definedName name="PATH55">'Attach QR_XXXXX'!$W$176</definedName>
    <definedName name="PATH555" localSheetId="21">#REF!</definedName>
    <definedName name="PATH555" localSheetId="24">#REF!</definedName>
    <definedName name="PATH555" localSheetId="28">'[1]Attach-3 (QR)'!#REF!</definedName>
    <definedName name="PATH555" localSheetId="6">'Attach QR'!$W$174</definedName>
    <definedName name="PATH555">'Attach QR_XXXXX'!$W$174</definedName>
    <definedName name="PATHAR1" localSheetId="21">#REF!</definedName>
    <definedName name="PATHAR1" localSheetId="24">#REF!</definedName>
    <definedName name="PATHAR1" localSheetId="28">#REF!</definedName>
    <definedName name="PATHAR1" localSheetId="6">'Attach QR'!$AO$444</definedName>
    <definedName name="PATHAR1">'Attach QR_XXXXX'!$AO$424</definedName>
    <definedName name="PATHAR2" localSheetId="21">#REF!</definedName>
    <definedName name="PATHAR2" localSheetId="24">#REF!</definedName>
    <definedName name="PATHAR2" localSheetId="28">#REF!</definedName>
    <definedName name="PATHAR2" localSheetId="6">'Attach QR'!$AO$445</definedName>
    <definedName name="PATHAR2">'Attach QR_XXXXX'!$AO$425</definedName>
    <definedName name="PATHAR3" localSheetId="21">#REF!</definedName>
    <definedName name="PATHAR3" localSheetId="24">'[3]Attach QR'!$AO$410</definedName>
    <definedName name="PATHAR3" localSheetId="23">'[4]Attach QR'!$AO$410</definedName>
    <definedName name="PATHAR3" localSheetId="26">'[2]Attach QR'!$AO$750</definedName>
    <definedName name="PATHAR3" localSheetId="28">#REF!</definedName>
    <definedName name="PATHAR3" localSheetId="6">'Attach QR'!$AO$446</definedName>
    <definedName name="PATHAR3">'Attach QR_XXXXX'!$AO$426</definedName>
    <definedName name="PATHJV1" localSheetId="21">#REF!</definedName>
    <definedName name="PATHJV1" localSheetId="24">#REF!</definedName>
    <definedName name="PATHJV1" localSheetId="28">'[1]Attach-3 (QR)'!#REF!</definedName>
    <definedName name="PATHJV1" localSheetId="6">'Attach QR'!$I$59</definedName>
    <definedName name="PATHJV1">'Attach QR_XXXXX'!$I$59</definedName>
    <definedName name="PATHJV11" localSheetId="21">#REF!</definedName>
    <definedName name="PATHJV11" localSheetId="24">#REF!</definedName>
    <definedName name="PATHJV11" localSheetId="28">'[1]Attach-3 (QR)'!#REF!</definedName>
    <definedName name="PATHJV11" localSheetId="6">'Attach QR'!$G$59</definedName>
    <definedName name="PATHJV11">'Attach QR_XXXXX'!$G$59</definedName>
    <definedName name="PATHJV111" localSheetId="21">#REF!</definedName>
    <definedName name="PATHJV111" localSheetId="24">#REF!</definedName>
    <definedName name="PATHJV111" localSheetId="28">'[1]Attach-3 (QR)'!#REF!</definedName>
    <definedName name="PATHJV111" localSheetId="6">'Attach QR'!$E$59</definedName>
    <definedName name="PATHJV111">'Attach QR_XXXXX'!$E$59</definedName>
    <definedName name="PATHJV2" localSheetId="21">#REF!</definedName>
    <definedName name="PATHJV2" localSheetId="24">#REF!</definedName>
    <definedName name="PATHJV2" localSheetId="28">'[1]Attach-3 (QR)'!#REF!</definedName>
    <definedName name="PATHJV2" localSheetId="6">'Attach QR'!$I$60</definedName>
    <definedName name="PATHJV2">'Attach QR_XXXXX'!$I$60</definedName>
    <definedName name="PATHJV22" localSheetId="21">#REF!</definedName>
    <definedName name="PATHJV22" localSheetId="24">#REF!</definedName>
    <definedName name="PATHJV22" localSheetId="28">'[1]Attach-3 (QR)'!#REF!</definedName>
    <definedName name="PATHJV22" localSheetId="6">'Attach QR'!$G$60</definedName>
    <definedName name="PATHJV22">'Attach QR_XXXXX'!$G$60</definedName>
    <definedName name="PATHJV222" localSheetId="21">#REF!</definedName>
    <definedName name="PATHJV222" localSheetId="24">#REF!</definedName>
    <definedName name="PATHJV222" localSheetId="28">'[1]Attach-3 (QR)'!#REF!</definedName>
    <definedName name="PATHJV222" localSheetId="6">'Attach QR'!$E$60</definedName>
    <definedName name="PATHJV222">'Attach QR_XXXXX'!$E$60</definedName>
    <definedName name="PATHJV3" localSheetId="21">#REF!</definedName>
    <definedName name="PATHJV3" localSheetId="24">#REF!</definedName>
    <definedName name="PATHJV3" localSheetId="26">'[2]Attach QR'!$I$61</definedName>
    <definedName name="PATHJV3" localSheetId="28">'[1]Attach-3 (QR)'!#REF!</definedName>
    <definedName name="PATHJV3" localSheetId="6">'Attach QR'!$I$61</definedName>
    <definedName name="PATHJV3">'Attach QR_XXXXX'!$I$61</definedName>
    <definedName name="PATHJV33" localSheetId="21">#REF!</definedName>
    <definedName name="PATHJV33" localSheetId="24">#REF!</definedName>
    <definedName name="PATHJV33" localSheetId="26">'[2]Attach QR'!$G$61</definedName>
    <definedName name="PATHJV33" localSheetId="28">'[1]Attach-3 (QR)'!#REF!</definedName>
    <definedName name="PATHJV33" localSheetId="6">'Attach QR'!$G$61</definedName>
    <definedName name="PATHJV33">'Attach QR_XXXXX'!$G$61</definedName>
    <definedName name="PATHJV333" localSheetId="21">#REF!</definedName>
    <definedName name="PATHJV333" localSheetId="24">#REF!</definedName>
    <definedName name="PATHJV333" localSheetId="26">'[2]Attach QR'!$E$61</definedName>
    <definedName name="PATHJV333" localSheetId="28">'[1]Attach-3 (QR)'!#REF!</definedName>
    <definedName name="PATHJV333" localSheetId="6">'Attach QR'!$E$61</definedName>
    <definedName name="PATHJV333">'Attach QR_XXXXX'!$E$61</definedName>
    <definedName name="PATHJVPR1" localSheetId="21">#REF!</definedName>
    <definedName name="PATHJVPR1" localSheetId="24">#REF!</definedName>
    <definedName name="PATHJVPR1" localSheetId="28">#REF!</definedName>
    <definedName name="PATHJVPR1" localSheetId="6">'Attach QR'!$K$473</definedName>
    <definedName name="PATHJVPR1">'Attach QR_XXXXX'!$K$453</definedName>
    <definedName name="PATHJVPR11" localSheetId="21">#REF!</definedName>
    <definedName name="PATHJVPR11" localSheetId="24">#REF!</definedName>
    <definedName name="PATHJVPR11" localSheetId="28">'[1]Attach-3 (QR)'!#REF!</definedName>
    <definedName name="PATHJVPR11" localSheetId="6">'Attach QR'!$K$474</definedName>
    <definedName name="PATHJVPR11">'Attach QR_XXXXX'!$K$454</definedName>
    <definedName name="PATHJVPR111" localSheetId="21">#REF!</definedName>
    <definedName name="PATHJVPR111" localSheetId="24">#REF!</definedName>
    <definedName name="PATHJVPR111" localSheetId="26">'[2]Attach QR'!$K$782</definedName>
    <definedName name="PATHJVPR111" localSheetId="28">'[1]Attach-3 (QR)'!#REF!</definedName>
    <definedName name="PATHJVPR111" localSheetId="6">'Attach QR'!$K$475</definedName>
    <definedName name="PATHJVPR111">'Attach QR_XXXXX'!$K$455</definedName>
    <definedName name="PATHJVPR2" localSheetId="21">#REF!</definedName>
    <definedName name="PATHJVPR2" localSheetId="24">#REF!</definedName>
    <definedName name="PATHJVPR2" localSheetId="28">#REF!</definedName>
    <definedName name="PATHJVPR2" localSheetId="6">'Attach QR'!$L$473</definedName>
    <definedName name="PATHJVPR2">'Attach QR_XXXXX'!$L$453</definedName>
    <definedName name="PATHJVPR22" localSheetId="21">#REF!</definedName>
    <definedName name="PATHJVPR22" localSheetId="24">#REF!</definedName>
    <definedName name="PATHJVPR22" localSheetId="28">'[1]Attach-3 (QR)'!#REF!</definedName>
    <definedName name="PATHJVPR22" localSheetId="6">'Attach QR'!$L$474</definedName>
    <definedName name="PATHJVPR22">'Attach QR_XXXXX'!$L$454</definedName>
    <definedName name="PATHJVPR222" localSheetId="21">#REF!</definedName>
    <definedName name="PATHJVPR222" localSheetId="24">#REF!</definedName>
    <definedName name="PATHJVPR222" localSheetId="26">'[2]Attach QR'!$L$782</definedName>
    <definedName name="PATHJVPR222" localSheetId="28">'[1]Attach-3 (QR)'!#REF!</definedName>
    <definedName name="PATHJVPR222" localSheetId="6">'Attach QR'!$L$475</definedName>
    <definedName name="PATHJVPR222">'Attach QR_XXXXX'!$L$455</definedName>
    <definedName name="PATHLA1" localSheetId="21">#REF!</definedName>
    <definedName name="PATHLA1" localSheetId="24">'[3]Attach QR'!#REF!</definedName>
    <definedName name="PATHLA1" localSheetId="23">'[4]Attach QR'!#REF!</definedName>
    <definedName name="PATHLA1" localSheetId="27">'Attach QR_XXXXX'!#REF!</definedName>
    <definedName name="PATHLA1" localSheetId="28">'[1]Attach-3 (QR)'!#REF!</definedName>
    <definedName name="PATHLA1" localSheetId="11">'Attach QR_XXXXX'!#REF!</definedName>
    <definedName name="PATHLA1" localSheetId="6">'Attach QR'!#REF!</definedName>
    <definedName name="PATHLA1">'Attach QR_XXXXX'!#REF!</definedName>
    <definedName name="PATHLA2" localSheetId="21">#REF!</definedName>
    <definedName name="PATHLA2" localSheetId="24">'[3]Attach QR'!#REF!</definedName>
    <definedName name="PATHLA2" localSheetId="23">'[4]Attach QR'!#REF!</definedName>
    <definedName name="PATHLA2" localSheetId="27">'Attach QR_XXXXX'!#REF!</definedName>
    <definedName name="PATHLA2" localSheetId="28">'[1]Attach-3 (QR)'!#REF!</definedName>
    <definedName name="PATHLA2" localSheetId="11">'Attach QR_XXXXX'!#REF!</definedName>
    <definedName name="PATHLA2" localSheetId="6">'Attach QR'!#REF!</definedName>
    <definedName name="PATHLA2">'Attach QR_XXXXX'!#REF!</definedName>
    <definedName name="PATHLA3" localSheetId="21">#REF!</definedName>
    <definedName name="PATHLA3" localSheetId="24">'[3]Attach QR'!#REF!</definedName>
    <definedName name="PATHLA3" localSheetId="23">'[4]Attach QR'!#REF!</definedName>
    <definedName name="PATHLA3" localSheetId="26">'[2]Attach QR'!$D$651</definedName>
    <definedName name="PATHLA3" localSheetId="27">'Attach QR_XXXXX'!#REF!</definedName>
    <definedName name="PATHLA3" localSheetId="28">'[1]Attach-3 (QR)'!#REF!</definedName>
    <definedName name="PATHLA3" localSheetId="11">'Attach QR_XXXXX'!#REF!</definedName>
    <definedName name="PATHLA3" localSheetId="6">'Attach QR'!#REF!</definedName>
    <definedName name="PATHLA3">'Attach QR_XXXXX'!#REF!</definedName>
    <definedName name="PATHLP1" localSheetId="21">#REF!</definedName>
    <definedName name="PATHLP1" localSheetId="24">#REF!</definedName>
    <definedName name="PATHLP1" localSheetId="28">#REF!</definedName>
    <definedName name="PATHLP1" localSheetId="6">'Attach QR'!$J$473</definedName>
    <definedName name="PATHLP1">'Attach QR_XXXXX'!$J$453</definedName>
    <definedName name="PATHLP2" localSheetId="21">#REF!</definedName>
    <definedName name="PATHLP2" localSheetId="24">#REF!</definedName>
    <definedName name="PATHLP2" localSheetId="28">'[1]Attach-3 (QR)'!#REF!</definedName>
    <definedName name="PATHLP2" localSheetId="6">'Attach QR'!$J$474</definedName>
    <definedName name="PATHLP2">'Attach QR_XXXXX'!$J$454</definedName>
    <definedName name="PATHLP3" localSheetId="21">#REF!</definedName>
    <definedName name="PATHLP3" localSheetId="24">#REF!</definedName>
    <definedName name="PATHLP3" localSheetId="26">'[2]Attach QR'!$J$782</definedName>
    <definedName name="PATHLP3" localSheetId="28">'[1]Attach-3 (QR)'!#REF!</definedName>
    <definedName name="PATHLP3" localSheetId="6">'Attach QR'!$J$475</definedName>
    <definedName name="PATHLP3">'Attach QR_XXXXX'!$J$455</definedName>
    <definedName name="PATHPR1" localSheetId="21">#REF!</definedName>
    <definedName name="PATHPR1" localSheetId="24">#REF!</definedName>
    <definedName name="PATHPR1" localSheetId="28">#REF!</definedName>
    <definedName name="PATHPR1" localSheetId="6">'Attach QR'!$K$473</definedName>
    <definedName name="PATHPR1">'Attach QR_XXXXX'!$K$453</definedName>
    <definedName name="PATHPR2" localSheetId="21">#REF!</definedName>
    <definedName name="PATHPR2" localSheetId="24">#REF!</definedName>
    <definedName name="PATHPR2" localSheetId="28">'[1]Attach-3 (QR)'!#REF!</definedName>
    <definedName name="PATHPR2" localSheetId="6">'Attach QR'!$K$474</definedName>
    <definedName name="PATHPR2">'Attach QR_XXXXX'!$K$454</definedName>
    <definedName name="_xlnm.Print_Area" localSheetId="16">'Attach 10'!$A$1:$E$26</definedName>
    <definedName name="_xlnm.Print_Area" localSheetId="17">'Attach 11'!$A$1:$E$31</definedName>
    <definedName name="_xlnm.Print_Area" localSheetId="18">'Attach 12'!$A$1:$F$130</definedName>
    <definedName name="_xlnm.Print_Area" localSheetId="19">'Attach 13'!$A$1:$E$28</definedName>
    <definedName name="_xlnm.Print_Area" localSheetId="20">'Attach 14'!$A$1:$E$26</definedName>
    <definedName name="_xlnm.Print_Area" localSheetId="22">'Attach 14-IP'!$A$8:$I$221</definedName>
    <definedName name="_xlnm.Print_Area" localSheetId="21">'Attach 14-IP '!$A$8:$I$225</definedName>
    <definedName name="_xlnm.Print_Area" localSheetId="24">'Attach 15 '!$A$1:$E$88</definedName>
    <definedName name="_xlnm.Print_Area" localSheetId="23">'Attach 15 xxxxxx'!$A$1:$E$71</definedName>
    <definedName name="_xlnm.Print_Area" localSheetId="25">'Attach 16'!$A$1:$L$93</definedName>
    <definedName name="_xlnm.Print_Area" localSheetId="26">'Attach 17'!$A$1:$E$30</definedName>
    <definedName name="_xlnm.Print_Area" localSheetId="27">'Attach 18'!$A$1:$E$25</definedName>
    <definedName name="_xlnm.Print_Area" localSheetId="28">'Attach 18 SP'!$A$7:$I$157</definedName>
    <definedName name="_xlnm.Print_Area" localSheetId="29">'Attach 19'!$A$1:$E$31</definedName>
    <definedName name="_xlnm.Print_Area" localSheetId="3">'Attach 3(JV)'!$A$1:$E$28</definedName>
    <definedName name="_xlnm.Print_Area" localSheetId="4">'Attach 3(QR)'!$A$1:$E$25</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5'!$A$1:$E$34</definedName>
    <definedName name="_xlnm.Print_Area" localSheetId="11">'Attach 5 (A)'!$A$1:$E$28</definedName>
    <definedName name="_xlnm.Print_Area" localSheetId="12">'Attach 6'!$A$1:$E$28</definedName>
    <definedName name="_xlnm.Print_Area" localSheetId="13">'Attach 7'!$A$1:$E$28</definedName>
    <definedName name="_xlnm.Print_Area" localSheetId="14">'Attach 9'!$A$1:$O$61</definedName>
    <definedName name="_xlnm.Print_Area" localSheetId="6">'Attach QR'!$A$1:$I$500</definedName>
    <definedName name="_xlnm.Print_Area" localSheetId="5">'Attach QR_XXXXX'!$A$1:$I$480</definedName>
    <definedName name="_xlnm.Print_Area" localSheetId="30">'Bid Form 1st Envelope '!$A$1:$F$124</definedName>
    <definedName name="_xlnm.Print_Area" localSheetId="2">'Names of Bidder'!$B$1:$D$32</definedName>
    <definedName name="_xlnm.Print_Titles" localSheetId="18">'Attach 12'!#REF!</definedName>
    <definedName name="_xlnm.Print_Titles" localSheetId="14">'Attach 9'!$19:$19</definedName>
    <definedName name="printedname" localSheetId="28">#REF!</definedName>
    <definedName name="printedname">#REF!</definedName>
    <definedName name="qw">#REF!</definedName>
    <definedName name="rao">#REF!</definedName>
    <definedName name="_xlnm.Recorder" localSheetId="26">#REF!</definedName>
    <definedName name="_xlnm.Recorder" localSheetId="27">#REF!</definedName>
    <definedName name="_xlnm.Recorder" localSheetId="11">#REF!</definedName>
    <definedName name="_xlnm.Recorder">#REF!</definedName>
    <definedName name="sss" localSheetId="28">'[8]Attach-3 (QR)'!#REF!</definedName>
    <definedName name="sss">'[9]Attach-3 (QR)'!#REF!</definedName>
    <definedName name="TEST" localSheetId="26">#REF!</definedName>
    <definedName name="TEST" localSheetId="27">#REF!</definedName>
    <definedName name="TEST" localSheetId="11">#REF!</definedName>
    <definedName name="TEST">#REF!</definedName>
    <definedName name="TO" localSheetId="21">#REF!</definedName>
    <definedName name="TO" localSheetId="28">#REF!</definedName>
    <definedName name="TO">'Attach 12'!$F$101</definedName>
    <definedName name="ttt" localSheetId="28">#REF!</definedName>
    <definedName name="ttt">#REF!</definedName>
    <definedName name="typeofbidder" localSheetId="28">#REF!</definedName>
    <definedName name="typeofbidder">#REF!</definedName>
    <definedName name="uuu" localSheetId="28">#REF!</definedName>
    <definedName name="uuu">#REF!</definedName>
    <definedName name="yyy" localSheetId="28">#REF!</definedName>
    <definedName name="yyy">#REF!</definedName>
    <definedName name="Z_00B02B82_D18D_4E6E_BCB5_02F6DBB3A4F3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0B02B82_D18D_4E6E_BCB5_02F6DBB3A4F3_.wvu.PrintArea" localSheetId="24" hidden="1">'Attach 15 '!$A$1:$E$88</definedName>
    <definedName name="Z_00B02B82_D18D_4E6E_BCB5_02F6DBB3A4F3_.wvu.Rows" localSheetId="24" hidden="1">'Attach 15 '!$16:$16</definedName>
    <definedName name="Z_0175966B_AA50_423F_A437_51E01252DE14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175966B_AA50_423F_A437_51E01252DE14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175966B_AA50_423F_A437_51E01252DE14_.wvu.Cols" localSheetId="10" hidden="1">'Attach 5'!$H:$H</definedName>
    <definedName name="Z_0175966B_AA50_423F_A437_51E01252DE14_.wvu.Cols" localSheetId="12" hidden="1">'Attach 6'!$H:$H</definedName>
    <definedName name="Z_0175966B_AA50_423F_A437_51E01252DE14_.wvu.Cols" localSheetId="14" hidden="1">'Attach 9'!$G:$T</definedName>
    <definedName name="Z_0175966B_AA50_423F_A437_51E01252DE14_.wvu.Cols" localSheetId="6" hidden="1">'Attach QR'!$J:$L,'Attach QR'!$R:$S,'Attach QR'!$U:$AW</definedName>
    <definedName name="Z_0175966B_AA50_423F_A437_51E01252DE14_.wvu.Cols" localSheetId="5" hidden="1">'Attach QR_XXXXX'!$J:$L,'Attach QR_XXXXX'!$R:$S,'Attach QR_XXXXX'!$U:$AW</definedName>
    <definedName name="Z_0175966B_AA50_423F_A437_51E01252DE14_.wvu.Cols" localSheetId="2" hidden="1">'Names of Bidder'!$H:$AB</definedName>
    <definedName name="Z_0175966B_AA50_423F_A437_51E01252DE14_.wvu.PrintArea" localSheetId="16" hidden="1">'Attach 10'!$A$1:$E$28</definedName>
    <definedName name="Z_0175966B_AA50_423F_A437_51E01252DE14_.wvu.PrintArea" localSheetId="17" hidden="1">'Attach 11'!$A$1:$E$31</definedName>
    <definedName name="Z_0175966B_AA50_423F_A437_51E01252DE14_.wvu.PrintArea" localSheetId="18" hidden="1">'Attach 12'!$A$1:$E$110</definedName>
    <definedName name="Z_0175966B_AA50_423F_A437_51E01252DE14_.wvu.PrintArea" localSheetId="19" hidden="1">'Attach 13'!$A$1:$E$29</definedName>
    <definedName name="Z_0175966B_AA50_423F_A437_51E01252DE14_.wvu.PrintArea" localSheetId="20" hidden="1">'Attach 14'!$A$1:$E$29</definedName>
    <definedName name="Z_0175966B_AA50_423F_A437_51E01252DE14_.wvu.PrintArea" localSheetId="22" hidden="1">'Attach 14-IP'!$A$8:$I$221</definedName>
    <definedName name="Z_0175966B_AA50_423F_A437_51E01252DE14_.wvu.PrintArea" localSheetId="24" hidden="1">'Attach 15 '!$A$1:$E$88</definedName>
    <definedName name="Z_0175966B_AA50_423F_A437_51E01252DE14_.wvu.PrintArea" localSheetId="23" hidden="1">'Attach 15 xxxxxx'!$A$1:$E$71</definedName>
    <definedName name="Z_0175966B_AA50_423F_A437_51E01252DE14_.wvu.PrintArea" localSheetId="25" hidden="1">'Attach 16'!$A$1:$L$93</definedName>
    <definedName name="Z_0175966B_AA50_423F_A437_51E01252DE14_.wvu.PrintArea" localSheetId="26" hidden="1">'Attach 17'!$A$1:$E$30</definedName>
    <definedName name="Z_0175966B_AA50_423F_A437_51E01252DE14_.wvu.PrintArea" localSheetId="27" hidden="1">'Attach 18'!$A$1:$E$29</definedName>
    <definedName name="Z_0175966B_AA50_423F_A437_51E01252DE14_.wvu.PrintArea" localSheetId="29" hidden="1">'Attach 19'!$A$1:$E$31</definedName>
    <definedName name="Z_0175966B_AA50_423F_A437_51E01252DE14_.wvu.PrintArea" localSheetId="3" hidden="1">'Attach 3(JV)'!$A$1:$E$28</definedName>
    <definedName name="Z_0175966B_AA50_423F_A437_51E01252DE14_.wvu.PrintArea" localSheetId="4" hidden="1">'Attach 3(QR)'!$A$1:$E$25</definedName>
    <definedName name="Z_0175966B_AA50_423F_A437_51E01252DE14_.wvu.PrintArea" localSheetId="7" hidden="1">'Attach 4'!$A$1:$E$25</definedName>
    <definedName name="Z_0175966B_AA50_423F_A437_51E01252DE14_.wvu.PrintArea" localSheetId="8" hidden="1">'Attach 4 (A)'!$A$1:$E$27</definedName>
    <definedName name="Z_0175966B_AA50_423F_A437_51E01252DE14_.wvu.PrintArea" localSheetId="9" hidden="1">'Attach 4 (B)'!$A$1:$E$26</definedName>
    <definedName name="Z_0175966B_AA50_423F_A437_51E01252DE14_.wvu.PrintArea" localSheetId="10" hidden="1">'Attach 5'!$A$1:$E$34</definedName>
    <definedName name="Z_0175966B_AA50_423F_A437_51E01252DE14_.wvu.PrintArea" localSheetId="11" hidden="1">'Attach 5 (A)'!$A$1:$E$28</definedName>
    <definedName name="Z_0175966B_AA50_423F_A437_51E01252DE14_.wvu.PrintArea" localSheetId="12" hidden="1">'Attach 6'!$A$1:$E$28</definedName>
    <definedName name="Z_0175966B_AA50_423F_A437_51E01252DE14_.wvu.PrintArea" localSheetId="13" hidden="1">'Attach 7'!$A$1:$E$28</definedName>
    <definedName name="Z_0175966B_AA50_423F_A437_51E01252DE14_.wvu.PrintArea" localSheetId="14" hidden="1">'Attach 9'!$A$1:$F$61</definedName>
    <definedName name="Z_0175966B_AA50_423F_A437_51E01252DE14_.wvu.PrintArea" localSheetId="6" hidden="1">'Attach QR'!$A$1:$I$500</definedName>
    <definedName name="Z_0175966B_AA50_423F_A437_51E01252DE14_.wvu.PrintArea" localSheetId="5" hidden="1">'Attach QR_XXXXX'!$A$1:$I$480</definedName>
    <definedName name="Z_0175966B_AA50_423F_A437_51E01252DE14_.wvu.PrintArea" localSheetId="30" hidden="1">'Bid Form 1st Envelope '!$A$1:$F$124</definedName>
    <definedName name="Z_0175966B_AA50_423F_A437_51E01252DE14_.wvu.PrintArea" localSheetId="2" hidden="1">'Names of Bidder'!$B$1:$D$32</definedName>
    <definedName name="Z_0175966B_AA50_423F_A437_51E01252DE14_.wvu.PrintTitles" localSheetId="18" hidden="1">'Attach 12'!#REF!</definedName>
    <definedName name="Z_0175966B_AA50_423F_A437_51E01252DE14_.wvu.PrintTitles" localSheetId="14" hidden="1">'Attach 9'!$19:$19</definedName>
    <definedName name="Z_0175966B_AA50_423F_A437_51E01252DE14_.wvu.Rows" localSheetId="24" hidden="1">'Attach 15 '!$16:$16,'Attach 15 '!$23:$23</definedName>
    <definedName name="Z_0175966B_AA50_423F_A437_51E01252DE14_.wvu.Rows" localSheetId="23" hidden="1">'Attach 15 xxxxxx'!$15:$15</definedName>
    <definedName name="Z_0175966B_AA50_423F_A437_51E01252DE14_.wvu.Rows" localSheetId="25" hidden="1">'Attach 16'!$44:$44</definedName>
    <definedName name="Z_0175966B_AA50_423F_A437_51E01252DE14_.wvu.Rows" localSheetId="26" hidden="1">'Attach 17'!$26:$26,'Attach 17'!$32:$209</definedName>
    <definedName name="Z_0175966B_AA50_423F_A437_51E01252DE14_.wvu.Rows" localSheetId="29" hidden="1">'Attach 19'!$13:$13,'Attach 19'!$20:$28</definedName>
    <definedName name="Z_0175966B_AA50_423F_A437_51E01252DE14_.wvu.Rows" localSheetId="10" hidden="1">'Attach 5'!$4:$4,'Attach 5'!$32:$32</definedName>
    <definedName name="Z_0175966B_AA50_423F_A437_51E01252DE14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0175966B_AA50_423F_A437_51E01252DE14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0175966B_AA50_423F_A437_51E01252DE14_.wvu.Rows" localSheetId="30" hidden="1">'Bid Form 1st Envelope '!$22:$24</definedName>
    <definedName name="Z_0175966B_AA50_423F_A437_51E01252DE14_.wvu.Rows" localSheetId="1" hidden="1">Cover!$8:$8</definedName>
    <definedName name="Z_0175966B_AA50_423F_A437_51E01252DE14_.wvu.Rows" localSheetId="2" hidden="1">'Names of Bidder'!$14:$17,'Names of Bidder'!$19:$22,'Names of Bidder'!$24:$26</definedName>
    <definedName name="Z_02C24E46_CB1A_4A64_AFE8_BC568DF970F3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2C24E46_CB1A_4A64_AFE8_BC568DF970F3_.wvu.Cols" localSheetId="10" hidden="1">'Attach 5'!$H:$H</definedName>
    <definedName name="Z_02C24E46_CB1A_4A64_AFE8_BC568DF970F3_.wvu.Cols" localSheetId="12" hidden="1">'Attach 6'!$H:$H</definedName>
    <definedName name="Z_02C24E46_CB1A_4A64_AFE8_BC568DF970F3_.wvu.Cols" localSheetId="6" hidden="1">'Attach QR'!$J:$L,'Attach QR'!$R:$S,'Attach QR'!$U:$AW</definedName>
    <definedName name="Z_02C24E46_CB1A_4A64_AFE8_BC568DF970F3_.wvu.Cols" localSheetId="5" hidden="1">'Attach QR_XXXXX'!$J:$L,'Attach QR_XXXXX'!$R:$S,'Attach QR_XXXXX'!$U:$AW</definedName>
    <definedName name="Z_02C24E46_CB1A_4A64_AFE8_BC568DF970F3_.wvu.Cols" localSheetId="2" hidden="1">'Names of Bidder'!$H:$AB</definedName>
    <definedName name="Z_02C24E46_CB1A_4A64_AFE8_BC568DF970F3_.wvu.PrintArea" localSheetId="16" hidden="1">'Attach 10'!$A$1:$E$28</definedName>
    <definedName name="Z_02C24E46_CB1A_4A64_AFE8_BC568DF970F3_.wvu.PrintArea" localSheetId="17" hidden="1">'Attach 11'!$A$1:$E$31</definedName>
    <definedName name="Z_02C24E46_CB1A_4A64_AFE8_BC568DF970F3_.wvu.PrintArea" localSheetId="18" hidden="1">'Attach 12'!$A$1:$E$110</definedName>
    <definedName name="Z_02C24E46_CB1A_4A64_AFE8_BC568DF970F3_.wvu.PrintArea" localSheetId="19" hidden="1">'Attach 13'!$A$1:$E$29</definedName>
    <definedName name="Z_02C24E46_CB1A_4A64_AFE8_BC568DF970F3_.wvu.PrintArea" localSheetId="20" hidden="1">'Attach 14'!$A$1:$E$29</definedName>
    <definedName name="Z_02C24E46_CB1A_4A64_AFE8_BC568DF970F3_.wvu.PrintArea" localSheetId="22" hidden="1">'Attach 14-IP'!$A$8:$I$221</definedName>
    <definedName name="Z_02C24E46_CB1A_4A64_AFE8_BC568DF970F3_.wvu.PrintArea" localSheetId="23" hidden="1">'Attach 15 xxxxxx'!$A$1:$E$71</definedName>
    <definedName name="Z_02C24E46_CB1A_4A64_AFE8_BC568DF970F3_.wvu.PrintArea" localSheetId="25" hidden="1">'Attach 16'!$A$1:$L$93</definedName>
    <definedName name="Z_02C24E46_CB1A_4A64_AFE8_BC568DF970F3_.wvu.PrintArea" localSheetId="26" hidden="1">'Attach 17'!$A$1:$E$33</definedName>
    <definedName name="Z_02C24E46_CB1A_4A64_AFE8_BC568DF970F3_.wvu.PrintArea" localSheetId="27" hidden="1">'Attach 18'!$A$1:$E$29</definedName>
    <definedName name="Z_02C24E46_CB1A_4A64_AFE8_BC568DF970F3_.wvu.PrintArea" localSheetId="29" hidden="1">'Attach 19'!$A$1:$E$31</definedName>
    <definedName name="Z_02C24E46_CB1A_4A64_AFE8_BC568DF970F3_.wvu.PrintArea" localSheetId="3" hidden="1">'Attach 3(JV)'!$A$1:$E$28</definedName>
    <definedName name="Z_02C24E46_CB1A_4A64_AFE8_BC568DF970F3_.wvu.PrintArea" localSheetId="4" hidden="1">'Attach 3(QR)'!$A$1:$E$25</definedName>
    <definedName name="Z_02C24E46_CB1A_4A64_AFE8_BC568DF970F3_.wvu.PrintArea" localSheetId="7" hidden="1">'Attach 4'!$A$1:$E$25</definedName>
    <definedName name="Z_02C24E46_CB1A_4A64_AFE8_BC568DF970F3_.wvu.PrintArea" localSheetId="8" hidden="1">'Attach 4 (A)'!$A$1:$E$27</definedName>
    <definedName name="Z_02C24E46_CB1A_4A64_AFE8_BC568DF970F3_.wvu.PrintArea" localSheetId="9" hidden="1">'Attach 4 (B)'!$A$1:$E$26</definedName>
    <definedName name="Z_02C24E46_CB1A_4A64_AFE8_BC568DF970F3_.wvu.PrintArea" localSheetId="10" hidden="1">'Attach 5'!$A$1:$E$34</definedName>
    <definedName name="Z_02C24E46_CB1A_4A64_AFE8_BC568DF970F3_.wvu.PrintArea" localSheetId="11" hidden="1">'Attach 5 (A)'!$A$1:$E$28</definedName>
    <definedName name="Z_02C24E46_CB1A_4A64_AFE8_BC568DF970F3_.wvu.PrintArea" localSheetId="12" hidden="1">'Attach 6'!$A$1:$E$28</definedName>
    <definedName name="Z_02C24E46_CB1A_4A64_AFE8_BC568DF970F3_.wvu.PrintArea" localSheetId="13" hidden="1">'Attach 7'!$A$1:$E$28</definedName>
    <definedName name="Z_02C24E46_CB1A_4A64_AFE8_BC568DF970F3_.wvu.PrintArea" localSheetId="14" hidden="1">'Attach 9'!$A$1:$T$61</definedName>
    <definedName name="Z_02C24E46_CB1A_4A64_AFE8_BC568DF970F3_.wvu.PrintArea" localSheetId="6" hidden="1">'Attach QR'!$A$1:$I$500</definedName>
    <definedName name="Z_02C24E46_CB1A_4A64_AFE8_BC568DF970F3_.wvu.PrintArea" localSheetId="5" hidden="1">'Attach QR_XXXXX'!$A$1:$I$480</definedName>
    <definedName name="Z_02C24E46_CB1A_4A64_AFE8_BC568DF970F3_.wvu.PrintArea" localSheetId="30" hidden="1">'Bid Form 1st Envelope '!$A$1:$F$124</definedName>
    <definedName name="Z_02C24E46_CB1A_4A64_AFE8_BC568DF970F3_.wvu.PrintArea" localSheetId="2" hidden="1">'Names of Bidder'!$B$1:$D$32</definedName>
    <definedName name="Z_02C24E46_CB1A_4A64_AFE8_BC568DF970F3_.wvu.PrintTitles" localSheetId="18" hidden="1">'Attach 12'!#REF!</definedName>
    <definedName name="Z_02C24E46_CB1A_4A64_AFE8_BC568DF970F3_.wvu.PrintTitles" localSheetId="14" hidden="1">'Attach 9'!$19:$19</definedName>
    <definedName name="Z_02C24E46_CB1A_4A64_AFE8_BC568DF970F3_.wvu.Rows" localSheetId="23" hidden="1">'Attach 15 xxxxxx'!$15:$15</definedName>
    <definedName name="Z_02C24E46_CB1A_4A64_AFE8_BC568DF970F3_.wvu.Rows" localSheetId="25" hidden="1">'Attach 16'!$44:$44</definedName>
    <definedName name="Z_02C24E46_CB1A_4A64_AFE8_BC568DF970F3_.wvu.Rows" localSheetId="26" hidden="1">'Attach 17'!$26:$26,'Attach 17'!$32:$209</definedName>
    <definedName name="Z_02C24E46_CB1A_4A64_AFE8_BC568DF970F3_.wvu.Rows" localSheetId="29" hidden="1">'Attach 19'!$13:$13,'Attach 19'!$20:$28</definedName>
    <definedName name="Z_02C24E46_CB1A_4A64_AFE8_BC568DF970F3_.wvu.Rows" localSheetId="10" hidden="1">'Attach 5'!$4:$4,'Attach 5'!$32:$32</definedName>
    <definedName name="Z_02C24E46_CB1A_4A64_AFE8_BC568DF970F3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02C24E46_CB1A_4A64_AFE8_BC568DF970F3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02C24E46_CB1A_4A64_AFE8_BC568DF970F3_.wvu.Rows" localSheetId="30" hidden="1">'Bid Form 1st Envelope '!$22:$24</definedName>
    <definedName name="Z_02C24E46_CB1A_4A64_AFE8_BC568DF970F3_.wvu.Rows" localSheetId="1" hidden="1">Cover!$8:$8</definedName>
    <definedName name="Z_02C24E46_CB1A_4A64_AFE8_BC568DF970F3_.wvu.Rows" localSheetId="2" hidden="1">'Names of Bidder'!$24:$26</definedName>
    <definedName name="Z_05855B4F_D61E_4C97_B759_B2F96767F6F8_.wvu.Cols" localSheetId="28" hidden="1">'Attach 18 SP'!$J:$P</definedName>
    <definedName name="Z_05855B4F_D61E_4C97_B759_B2F96767F6F8_.wvu.PrintArea" localSheetId="21" hidden="1">'Attach 14-IP '!$A$8:$I$225</definedName>
    <definedName name="Z_05855B4F_D61E_4C97_B759_B2F96767F6F8_.wvu.PrintArea" localSheetId="28" hidden="1">'Attach 18 SP'!$A$7:$I$157</definedName>
    <definedName name="Z_05855B4F_D61E_4C97_B759_B2F96767F6F8_.wvu.Rows" localSheetId="28" hidden="1">'Attach 18 SP'!$149:$153</definedName>
    <definedName name="Z_0664780A_E8AC_4BA6_9C3B_53B9085473D3_.wvu.Cols" localSheetId="28" hidden="1">'Attach 18 SP'!$J:$P</definedName>
    <definedName name="Z_0664780A_E8AC_4BA6_9C3B_53B9085473D3_.wvu.PrintArea" localSheetId="28" hidden="1">'Attach 18 SP'!$A$8:$I$157</definedName>
    <definedName name="Z_0664780A_E8AC_4BA6_9C3B_53B9085473D3_.wvu.Rows" localSheetId="28" hidden="1">'Attach 18 SP'!#REF!,'Attach 18 SP'!#REF!,'Attach 18 SP'!#REF!,'Attach 18 SP'!#REF!,'Attach 18 SP'!#REF!,'Attach 18 SP'!$149:$153</definedName>
    <definedName name="Z_067EF7EF_2552_42C0_8B2F_9338A16B73EB_.wvu.PrintArea" localSheetId="21" hidden="1">'Attach 14-IP '!$A$8:$I$225</definedName>
    <definedName name="Z_073677CF_5E9E_429E_9C1F_055126F3C8DC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73677CF_5E9E_429E_9C1F_055126F3C8DC_.wvu.Cols" localSheetId="10" hidden="1">'Attach 5'!$H:$H</definedName>
    <definedName name="Z_073677CF_5E9E_429E_9C1F_055126F3C8DC_.wvu.Cols" localSheetId="12" hidden="1">'Attach 6'!$H:$H</definedName>
    <definedName name="Z_073677CF_5E9E_429E_9C1F_055126F3C8DC_.wvu.Cols" localSheetId="6" hidden="1">'Attach QR'!$J:$L,'Attach QR'!$R:$S,'Attach QR'!$U:$AW</definedName>
    <definedName name="Z_073677CF_5E9E_429E_9C1F_055126F3C8DC_.wvu.Cols" localSheetId="5" hidden="1">'Attach QR_XXXXX'!$J:$L,'Attach QR_XXXXX'!$R:$S,'Attach QR_XXXXX'!$U:$AW</definedName>
    <definedName name="Z_073677CF_5E9E_429E_9C1F_055126F3C8DC_.wvu.Cols" localSheetId="2" hidden="1">'Names of Bidder'!$H:$AB</definedName>
    <definedName name="Z_073677CF_5E9E_429E_9C1F_055126F3C8DC_.wvu.PrintArea" localSheetId="16" hidden="1">'Attach 10'!$A$1:$E$28</definedName>
    <definedName name="Z_073677CF_5E9E_429E_9C1F_055126F3C8DC_.wvu.PrintArea" localSheetId="17" hidden="1">'Attach 11'!$A$1:$E$31</definedName>
    <definedName name="Z_073677CF_5E9E_429E_9C1F_055126F3C8DC_.wvu.PrintArea" localSheetId="18" hidden="1">'Attach 12'!$A$1:$E$110</definedName>
    <definedName name="Z_073677CF_5E9E_429E_9C1F_055126F3C8DC_.wvu.PrintArea" localSheetId="19" hidden="1">'Attach 13'!$A$1:$E$29</definedName>
    <definedName name="Z_073677CF_5E9E_429E_9C1F_055126F3C8DC_.wvu.PrintArea" localSheetId="20" hidden="1">'Attach 14'!$A$1:$E$29</definedName>
    <definedName name="Z_073677CF_5E9E_429E_9C1F_055126F3C8DC_.wvu.PrintArea" localSheetId="22" hidden="1">'Attach 14-IP'!$A$8:$I$221</definedName>
    <definedName name="Z_073677CF_5E9E_429E_9C1F_055126F3C8DC_.wvu.PrintArea" localSheetId="23" hidden="1">'Attach 15 xxxxxx'!$A$1:$E$71</definedName>
    <definedName name="Z_073677CF_5E9E_429E_9C1F_055126F3C8DC_.wvu.PrintArea" localSheetId="25" hidden="1">'Attach 16'!$A$1:$L$93</definedName>
    <definedName name="Z_073677CF_5E9E_429E_9C1F_055126F3C8DC_.wvu.PrintArea" localSheetId="26" hidden="1">'Attach 17'!$A$1:$E$33</definedName>
    <definedName name="Z_073677CF_5E9E_429E_9C1F_055126F3C8DC_.wvu.PrintArea" localSheetId="27" hidden="1">'Attach 18'!$A$1:$E$29</definedName>
    <definedName name="Z_073677CF_5E9E_429E_9C1F_055126F3C8DC_.wvu.PrintArea" localSheetId="29" hidden="1">'Attach 19'!$A$1:$E$31</definedName>
    <definedName name="Z_073677CF_5E9E_429E_9C1F_055126F3C8DC_.wvu.PrintArea" localSheetId="3" hidden="1">'Attach 3(JV)'!$A$1:$E$28</definedName>
    <definedName name="Z_073677CF_5E9E_429E_9C1F_055126F3C8DC_.wvu.PrintArea" localSheetId="4" hidden="1">'Attach 3(QR)'!$A$1:$E$25</definedName>
    <definedName name="Z_073677CF_5E9E_429E_9C1F_055126F3C8DC_.wvu.PrintArea" localSheetId="7" hidden="1">'Attach 4'!$A$1:$E$25</definedName>
    <definedName name="Z_073677CF_5E9E_429E_9C1F_055126F3C8DC_.wvu.PrintArea" localSheetId="8" hidden="1">'Attach 4 (A)'!$A$1:$E$27</definedName>
    <definedName name="Z_073677CF_5E9E_429E_9C1F_055126F3C8DC_.wvu.PrintArea" localSheetId="9" hidden="1">'Attach 4 (B)'!$A$1:$E$26</definedName>
    <definedName name="Z_073677CF_5E9E_429E_9C1F_055126F3C8DC_.wvu.PrintArea" localSheetId="10" hidden="1">'Attach 5'!$A$1:$E$34</definedName>
    <definedName name="Z_073677CF_5E9E_429E_9C1F_055126F3C8DC_.wvu.PrintArea" localSheetId="11" hidden="1">'Attach 5 (A)'!$A$1:$E$28</definedName>
    <definedName name="Z_073677CF_5E9E_429E_9C1F_055126F3C8DC_.wvu.PrintArea" localSheetId="12" hidden="1">'Attach 6'!$A$1:$E$28</definedName>
    <definedName name="Z_073677CF_5E9E_429E_9C1F_055126F3C8DC_.wvu.PrintArea" localSheetId="13" hidden="1">'Attach 7'!$A$1:$E$28</definedName>
    <definedName name="Z_073677CF_5E9E_429E_9C1F_055126F3C8DC_.wvu.PrintArea" localSheetId="14" hidden="1">'Attach 9'!$A$1:$T$61</definedName>
    <definedName name="Z_073677CF_5E9E_429E_9C1F_055126F3C8DC_.wvu.PrintArea" localSheetId="6" hidden="1">'Attach QR'!$A$1:$I$500</definedName>
    <definedName name="Z_073677CF_5E9E_429E_9C1F_055126F3C8DC_.wvu.PrintArea" localSheetId="5" hidden="1">'Attach QR_XXXXX'!$A$1:$I$480</definedName>
    <definedName name="Z_073677CF_5E9E_429E_9C1F_055126F3C8DC_.wvu.PrintArea" localSheetId="30" hidden="1">'Bid Form 1st Envelope '!$A$1:$F$124</definedName>
    <definedName name="Z_073677CF_5E9E_429E_9C1F_055126F3C8DC_.wvu.PrintArea" localSheetId="2" hidden="1">'Names of Bidder'!$B$1:$D$32</definedName>
    <definedName name="Z_073677CF_5E9E_429E_9C1F_055126F3C8DC_.wvu.PrintTitles" localSheetId="18" hidden="1">'Attach 12'!#REF!</definedName>
    <definedName name="Z_073677CF_5E9E_429E_9C1F_055126F3C8DC_.wvu.PrintTitles" localSheetId="14" hidden="1">'Attach 9'!$19:$19</definedName>
    <definedName name="Z_073677CF_5E9E_429E_9C1F_055126F3C8DC_.wvu.Rows" localSheetId="23" hidden="1">'Attach 15 xxxxxx'!$15:$15</definedName>
    <definedName name="Z_073677CF_5E9E_429E_9C1F_055126F3C8DC_.wvu.Rows" localSheetId="25" hidden="1">'Attach 16'!$44:$44</definedName>
    <definedName name="Z_073677CF_5E9E_429E_9C1F_055126F3C8DC_.wvu.Rows" localSheetId="26" hidden="1">'Attach 17'!$26:$26,'Attach 17'!$32:$209</definedName>
    <definedName name="Z_073677CF_5E9E_429E_9C1F_055126F3C8DC_.wvu.Rows" localSheetId="29" hidden="1">'Attach 19'!$13:$13,'Attach 19'!$20:$28</definedName>
    <definedName name="Z_073677CF_5E9E_429E_9C1F_055126F3C8DC_.wvu.Rows" localSheetId="10" hidden="1">'Attach 5'!$4:$4,'Attach 5'!$32:$32</definedName>
    <definedName name="Z_073677CF_5E9E_429E_9C1F_055126F3C8DC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073677CF_5E9E_429E_9C1F_055126F3C8DC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073677CF_5E9E_429E_9C1F_055126F3C8DC_.wvu.Rows" localSheetId="1" hidden="1">Cover!$8:$8</definedName>
    <definedName name="Z_073677CF_5E9E_429E_9C1F_055126F3C8DC_.wvu.Rows" localSheetId="2" hidden="1">'Names of Bidder'!$24:$26</definedName>
    <definedName name="Z_0B94E550_FB49_4D0D_BCDB_8811C4A584D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B94E550_FB49_4D0D_BCDB_8811C4A584DD_.wvu.Cols" localSheetId="10" hidden="1">'Attach 5'!$H:$H</definedName>
    <definedName name="Z_0B94E550_FB49_4D0D_BCDB_8811C4A584DD_.wvu.Cols" localSheetId="12" hidden="1">'Attach 6'!$H:$H</definedName>
    <definedName name="Z_0B94E550_FB49_4D0D_BCDB_8811C4A584DD_.wvu.Cols" localSheetId="6" hidden="1">'Attach QR'!$J:$L,'Attach QR'!$R:$S,'Attach QR'!$U:$AW</definedName>
    <definedName name="Z_0B94E550_FB49_4D0D_BCDB_8811C4A584DD_.wvu.Cols" localSheetId="5" hidden="1">'Attach QR_XXXXX'!$J:$L,'Attach QR_XXXXX'!$R:$S,'Attach QR_XXXXX'!$U:$AW</definedName>
    <definedName name="Z_0B94E550_FB49_4D0D_BCDB_8811C4A584DD_.wvu.Cols" localSheetId="2" hidden="1">'Names of Bidder'!$H:$AB</definedName>
    <definedName name="Z_0B94E550_FB49_4D0D_BCDB_8811C4A584DD_.wvu.PrintArea" localSheetId="16" hidden="1">'Attach 10'!$A$1:$E$28</definedName>
    <definedName name="Z_0B94E550_FB49_4D0D_BCDB_8811C4A584DD_.wvu.PrintArea" localSheetId="17" hidden="1">'Attach 11'!$A$1:$E$31</definedName>
    <definedName name="Z_0B94E550_FB49_4D0D_BCDB_8811C4A584DD_.wvu.PrintArea" localSheetId="18" hidden="1">'Attach 12'!$A$1:$E$110</definedName>
    <definedName name="Z_0B94E550_FB49_4D0D_BCDB_8811C4A584DD_.wvu.PrintArea" localSheetId="19" hidden="1">'Attach 13'!$A$1:$E$29</definedName>
    <definedName name="Z_0B94E550_FB49_4D0D_BCDB_8811C4A584DD_.wvu.PrintArea" localSheetId="20" hidden="1">'Attach 14'!$A$1:$E$29</definedName>
    <definedName name="Z_0B94E550_FB49_4D0D_BCDB_8811C4A584DD_.wvu.PrintArea" localSheetId="22" hidden="1">'Attach 14-IP'!$A$8:$I$221</definedName>
    <definedName name="Z_0B94E550_FB49_4D0D_BCDB_8811C4A584DD_.wvu.PrintArea" localSheetId="24" hidden="1">'Attach 15 '!$A$1:$E$88</definedName>
    <definedName name="Z_0B94E550_FB49_4D0D_BCDB_8811C4A584DD_.wvu.PrintArea" localSheetId="23" hidden="1">'Attach 15 xxxxxx'!$A$1:$E$71</definedName>
    <definedName name="Z_0B94E550_FB49_4D0D_BCDB_8811C4A584DD_.wvu.PrintArea" localSheetId="25" hidden="1">'Attach 16'!$A$1:$L$93</definedName>
    <definedName name="Z_0B94E550_FB49_4D0D_BCDB_8811C4A584DD_.wvu.PrintArea" localSheetId="26" hidden="1">'Attach 17'!$A$1:$E$33</definedName>
    <definedName name="Z_0B94E550_FB49_4D0D_BCDB_8811C4A584DD_.wvu.PrintArea" localSheetId="27" hidden="1">'Attach 18'!$A$1:$E$29</definedName>
    <definedName name="Z_0B94E550_FB49_4D0D_BCDB_8811C4A584DD_.wvu.PrintArea" localSheetId="29" hidden="1">'Attach 19'!$A$1:$E$31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7" hidden="1">'Attach 4'!$A$1:$E$25</definedName>
    <definedName name="Z_0B94E550_FB49_4D0D_BCDB_8811C4A584DD_.wvu.PrintArea" localSheetId="8" hidden="1">'Attach 4 (A)'!$A$1:$E$27</definedName>
    <definedName name="Z_0B94E550_FB49_4D0D_BCDB_8811C4A584DD_.wvu.PrintArea" localSheetId="9" hidden="1">'Attach 4 (B)'!$A$1:$E$26</definedName>
    <definedName name="Z_0B94E550_FB49_4D0D_BCDB_8811C4A584DD_.wvu.PrintArea" localSheetId="10" hidden="1">'Attach 5'!$A$1:$E$34</definedName>
    <definedName name="Z_0B94E550_FB49_4D0D_BCDB_8811C4A584DD_.wvu.PrintArea" localSheetId="11" hidden="1">'Attach 5 (A)'!$A$1:$E$28</definedName>
    <definedName name="Z_0B94E550_FB49_4D0D_BCDB_8811C4A584DD_.wvu.PrintArea" localSheetId="12" hidden="1">'Attach 6'!$A$1:$E$28</definedName>
    <definedName name="Z_0B94E550_FB49_4D0D_BCDB_8811C4A584DD_.wvu.PrintArea" localSheetId="13" hidden="1">'Attach 7'!$A$1:$E$28</definedName>
    <definedName name="Z_0B94E550_FB49_4D0D_BCDB_8811C4A584DD_.wvu.PrintArea" localSheetId="14" hidden="1">'Attach 9'!$A$1:$T$61</definedName>
    <definedName name="Z_0B94E550_FB49_4D0D_BCDB_8811C4A584DD_.wvu.PrintArea" localSheetId="6" hidden="1">'Attach QR'!$A$1:$I$500</definedName>
    <definedName name="Z_0B94E550_FB49_4D0D_BCDB_8811C4A584DD_.wvu.PrintArea" localSheetId="5" hidden="1">'Attach QR_XXXXX'!$A$1:$I$480</definedName>
    <definedName name="Z_0B94E550_FB49_4D0D_BCDB_8811C4A584DD_.wvu.PrintArea" localSheetId="30" hidden="1">'Bid Form 1st Envelope '!$A$1:$F$124</definedName>
    <definedName name="Z_0B94E550_FB49_4D0D_BCDB_8811C4A584DD_.wvu.PrintArea" localSheetId="2" hidden="1">'Names of Bidder'!$B$1:$D$32</definedName>
    <definedName name="Z_0B94E550_FB49_4D0D_BCDB_8811C4A584DD_.wvu.PrintTitles" localSheetId="18" hidden="1">'Attach 12'!#REF!</definedName>
    <definedName name="Z_0B94E550_FB49_4D0D_BCDB_8811C4A584DD_.wvu.PrintTitles" localSheetId="14" hidden="1">'Attach 9'!$19:$19</definedName>
    <definedName name="Z_0B94E550_FB49_4D0D_BCDB_8811C4A584DD_.wvu.Rows" localSheetId="24" hidden="1">'Attach 15 '!$16:$16</definedName>
    <definedName name="Z_0B94E550_FB49_4D0D_BCDB_8811C4A584DD_.wvu.Rows" localSheetId="23" hidden="1">'Attach 15 xxxxxx'!$15:$15</definedName>
    <definedName name="Z_0B94E550_FB49_4D0D_BCDB_8811C4A584DD_.wvu.Rows" localSheetId="25" hidden="1">'Attach 16'!$44:$44</definedName>
    <definedName name="Z_0B94E550_FB49_4D0D_BCDB_8811C4A584DD_.wvu.Rows" localSheetId="26" hidden="1">'Attach 17'!$26:$26,'Attach 17'!$32:$209</definedName>
    <definedName name="Z_0B94E550_FB49_4D0D_BCDB_8811C4A584DD_.wvu.Rows" localSheetId="29" hidden="1">'Attach 19'!$13:$13,'Attach 19'!$20:$28</definedName>
    <definedName name="Z_0B94E550_FB49_4D0D_BCDB_8811C4A584DD_.wvu.Rows" localSheetId="10" hidden="1">'Attach 5'!$4:$4,'Attach 5'!$32:$32</definedName>
    <definedName name="Z_0B94E550_FB49_4D0D_BCDB_8811C4A584DD_.wvu.Rows" localSheetId="6" hidden="1">'Attach QR'!$33:$36,'Attach QR'!$58:$96,'Attach QR'!$98:$101,'Attach QR'!$121:$124,'Attach QR'!$162:$166,'Attach QR'!$174:$230,'Attach QR'!$274:$279,'Attach QR'!$286:$321,'Attach QR'!$324:$344,'Attach QR'!$358:$359,'Attach QR'!$365:$380,'Attach QR'!$390:$459,'Attach QR'!$463:$465,'Attach QR'!$469:$472</definedName>
    <definedName name="Z_0B94E550_FB49_4D0D_BCDB_8811C4A584DD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0B94E550_FB49_4D0D_BCDB_8811C4A584DD_.wvu.Rows" localSheetId="2" hidden="1">'Names of Bidder'!$24:$26</definedName>
    <definedName name="Z_0DB8C4FA_623A_4859_B35B_B6E1F19144C1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DB8C4FA_623A_4859_B35B_B6E1F19144C1_.wvu.PrintArea" localSheetId="24" hidden="1">'Attach 15 '!$A$1:$E$88</definedName>
    <definedName name="Z_0DB8C4FA_623A_4859_B35B_B6E1F19144C1_.wvu.Rows" localSheetId="24" hidden="1">'Attach 15 '!$16:$16</definedName>
    <definedName name="Z_101E340E_5624_46EF_AADB_2F62C21B5295_.wvu.Cols" localSheetId="24" hidden="1">'Attach 15 '!$H:$H</definedName>
    <definedName name="Z_101E340E_5624_46EF_AADB_2F62C21B5295_.wvu.Cols" localSheetId="23" hidden="1">'Attach 15 xxxxxx'!$H:$H</definedName>
    <definedName name="Z_101E340E_5624_46EF_AADB_2F62C21B5295_.wvu.Cols" localSheetId="10" hidden="1">'Attach 5'!$H:$H</definedName>
    <definedName name="Z_101E340E_5624_46EF_AADB_2F62C21B5295_.wvu.Cols" localSheetId="12" hidden="1">'Attach 6'!$H:$H</definedName>
    <definedName name="Z_101E340E_5624_46EF_AADB_2F62C21B5295_.wvu.Cols" localSheetId="6" hidden="1">'Attach QR'!$J:$L,'Attach QR'!$R:$S,'Attach QR'!$U:$AW</definedName>
    <definedName name="Z_101E340E_5624_46EF_AADB_2F62C21B5295_.wvu.Cols" localSheetId="5" hidden="1">'Attach QR_XXXXX'!$J:$L,'Attach QR_XXXXX'!$R:$S,'Attach QR_XXXXX'!$U:$AW</definedName>
    <definedName name="Z_101E340E_5624_46EF_AADB_2F62C21B5295_.wvu.Cols" localSheetId="2" hidden="1">'Names of Bidder'!$H:$AB</definedName>
    <definedName name="Z_101E340E_5624_46EF_AADB_2F62C21B5295_.wvu.PrintArea" localSheetId="16" hidden="1">'Attach 10'!$A$1:$E$28</definedName>
    <definedName name="Z_101E340E_5624_46EF_AADB_2F62C21B5295_.wvu.PrintArea" localSheetId="17" hidden="1">'Attach 11'!$A$1:$E$31</definedName>
    <definedName name="Z_101E340E_5624_46EF_AADB_2F62C21B5295_.wvu.PrintArea" localSheetId="18" hidden="1">'Attach 12'!$A$1:$E$110</definedName>
    <definedName name="Z_101E340E_5624_46EF_AADB_2F62C21B5295_.wvu.PrintArea" localSheetId="19" hidden="1">'Attach 13'!$A$1:$E$29</definedName>
    <definedName name="Z_101E340E_5624_46EF_AADB_2F62C21B5295_.wvu.PrintArea" localSheetId="20" hidden="1">'Attach 14'!$A$1:$E$29</definedName>
    <definedName name="Z_101E340E_5624_46EF_AADB_2F62C21B5295_.wvu.PrintArea" localSheetId="22" hidden="1">'Attach 14-IP'!$A$8:$I$221</definedName>
    <definedName name="Z_101E340E_5624_46EF_AADB_2F62C21B5295_.wvu.PrintArea" localSheetId="24" hidden="1">'Attach 15 '!$A$1:$E$88</definedName>
    <definedName name="Z_101E340E_5624_46EF_AADB_2F62C21B5295_.wvu.PrintArea" localSheetId="23" hidden="1">'Attach 15 xxxxxx'!$A$1:$E$71</definedName>
    <definedName name="Z_101E340E_5624_46EF_AADB_2F62C21B5295_.wvu.PrintArea" localSheetId="25" hidden="1">'Attach 16'!$A$1:$L$93</definedName>
    <definedName name="Z_101E340E_5624_46EF_AADB_2F62C21B5295_.wvu.PrintArea" localSheetId="26" hidden="1">'Attach 17'!$A$1:$E$33</definedName>
    <definedName name="Z_101E340E_5624_46EF_AADB_2F62C21B5295_.wvu.PrintArea" localSheetId="27" hidden="1">'Attach 18'!$A$1:$E$29</definedName>
    <definedName name="Z_101E340E_5624_46EF_AADB_2F62C21B5295_.wvu.PrintArea" localSheetId="29" hidden="1">'Attach 19'!$A$1:$E$31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7" hidden="1">'Attach 4'!$A$1:$E$25</definedName>
    <definedName name="Z_101E340E_5624_46EF_AADB_2F62C21B5295_.wvu.PrintArea" localSheetId="8" hidden="1">'Attach 4 (A)'!$A$1:$E$27</definedName>
    <definedName name="Z_101E340E_5624_46EF_AADB_2F62C21B5295_.wvu.PrintArea" localSheetId="9" hidden="1">'Attach 4 (B)'!$A$1:$E$26</definedName>
    <definedName name="Z_101E340E_5624_46EF_AADB_2F62C21B5295_.wvu.PrintArea" localSheetId="10" hidden="1">'Attach 5'!$A$1:$E$34</definedName>
    <definedName name="Z_101E340E_5624_46EF_AADB_2F62C21B5295_.wvu.PrintArea" localSheetId="11" hidden="1">'Attach 5 (A)'!$A$1:$E$28</definedName>
    <definedName name="Z_101E340E_5624_46EF_AADB_2F62C21B5295_.wvu.PrintArea" localSheetId="12" hidden="1">'Attach 6'!$A$1:$E$28</definedName>
    <definedName name="Z_101E340E_5624_46EF_AADB_2F62C21B5295_.wvu.PrintArea" localSheetId="13" hidden="1">'Attach 7'!$A$1:$E$28</definedName>
    <definedName name="Z_101E340E_5624_46EF_AADB_2F62C21B5295_.wvu.PrintArea" localSheetId="14" hidden="1">'Attach 9'!$A$1:$F$61</definedName>
    <definedName name="Z_101E340E_5624_46EF_AADB_2F62C21B5295_.wvu.PrintArea" localSheetId="6" hidden="1">'Attach QR'!$A$1:$I$500</definedName>
    <definedName name="Z_101E340E_5624_46EF_AADB_2F62C21B5295_.wvu.PrintArea" localSheetId="5" hidden="1">'Attach QR_XXXXX'!$A$1:$I$480</definedName>
    <definedName name="Z_101E340E_5624_46EF_AADB_2F62C21B5295_.wvu.PrintArea" localSheetId="30" hidden="1">'Bid Form 1st Envelope '!$A$1:$F$124</definedName>
    <definedName name="Z_101E340E_5624_46EF_AADB_2F62C21B5295_.wvu.PrintArea" localSheetId="2" hidden="1">'Names of Bidder'!$B$1:$D$32</definedName>
    <definedName name="Z_101E340E_5624_46EF_AADB_2F62C21B5295_.wvu.PrintTitles" localSheetId="18" hidden="1">'Attach 12'!#REF!</definedName>
    <definedName name="Z_101E340E_5624_46EF_AADB_2F62C21B5295_.wvu.PrintTitles" localSheetId="14" hidden="1">'Attach 9'!$19:$19</definedName>
    <definedName name="Z_101E340E_5624_46EF_AADB_2F62C21B5295_.wvu.Rows" localSheetId="24" hidden="1">'Attach 15 '!$16:$16</definedName>
    <definedName name="Z_101E340E_5624_46EF_AADB_2F62C21B5295_.wvu.Rows" localSheetId="23" hidden="1">'Attach 15 xxxxxx'!$15:$15</definedName>
    <definedName name="Z_101E340E_5624_46EF_AADB_2F62C21B5295_.wvu.Rows" localSheetId="25" hidden="1">'Attach 16'!$44:$44</definedName>
    <definedName name="Z_101E340E_5624_46EF_AADB_2F62C21B5295_.wvu.Rows" localSheetId="26" hidden="1">'Attach 17'!$26:$26,'Attach 17'!$32:$209</definedName>
    <definedName name="Z_101E340E_5624_46EF_AADB_2F62C21B5295_.wvu.Rows" localSheetId="29" hidden="1">'Attach 19'!$13:$13,'Attach 19'!$20:$28</definedName>
    <definedName name="Z_101E340E_5624_46EF_AADB_2F62C21B5295_.wvu.Rows" localSheetId="10" hidden="1">'Attach 5'!$4:$4,'Attach 5'!$32:$32</definedName>
    <definedName name="Z_101E340E_5624_46EF_AADB_2F62C21B5295_.wvu.Rows" localSheetId="6" hidden="1">'Attach QR'!$33:$36,'Attach QR'!$58:$96,'Attach QR'!$98:$101,'Attach QR'!$121:$124,'Attach QR'!$162:$166,'Attach QR'!$174:$230,'Attach QR'!$274:$279,'Attach QR'!$286:$321,'Attach QR'!$324:$344,'Attach QR'!$358:$359,'Attach QR'!$365:$380,'Attach QR'!$390:$459,'Attach QR'!$463:$465,'Attach QR'!$469:$472</definedName>
    <definedName name="Z_101E340E_5624_46EF_AADB_2F62C21B5295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101E340E_5624_46EF_AADB_2F62C21B5295_.wvu.Rows" localSheetId="2" hidden="1">'Names of Bidder'!$24:$26</definedName>
    <definedName name="Z_1032C539_8341_4426_A86B_58538B8E5BD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032C539_8341_4426_A86B_58538B8E5BD5_.wvu.PrintArea" localSheetId="24" hidden="1">'Attach 15 '!$A$1:$E$88</definedName>
    <definedName name="Z_1032C539_8341_4426_A86B_58538B8E5BD5_.wvu.Rows" localSheetId="24" hidden="1">'Attach 15 '!$16:$16</definedName>
    <definedName name="Z_13074202_7653_40A0_B9BF_16D1589728A2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13074202_7653_40A0_B9BF_16D1589728A2_.wvu.Cols" localSheetId="10" hidden="1">'Attach 5'!$H:$H</definedName>
    <definedName name="Z_13074202_7653_40A0_B9BF_16D1589728A2_.wvu.Cols" localSheetId="12" hidden="1">'Attach 6'!$H:$H</definedName>
    <definedName name="Z_13074202_7653_40A0_B9BF_16D1589728A2_.wvu.Cols" localSheetId="6" hidden="1">'Attach QR'!$J:$L,'Attach QR'!$R:$S,'Attach QR'!$U:$AW</definedName>
    <definedName name="Z_13074202_7653_40A0_B9BF_16D1589728A2_.wvu.Cols" localSheetId="5" hidden="1">'Attach QR_XXXXX'!$J:$L,'Attach QR_XXXXX'!$R:$S,'Attach QR_XXXXX'!$U:$AW</definedName>
    <definedName name="Z_13074202_7653_40A0_B9BF_16D1589728A2_.wvu.Cols" localSheetId="2" hidden="1">'Names of Bidder'!$H:$AB</definedName>
    <definedName name="Z_13074202_7653_40A0_B9BF_16D1589728A2_.wvu.PrintArea" localSheetId="16" hidden="1">'Attach 10'!$A$1:$E$28</definedName>
    <definedName name="Z_13074202_7653_40A0_B9BF_16D1589728A2_.wvu.PrintArea" localSheetId="17" hidden="1">'Attach 11'!$A$1:$E$31</definedName>
    <definedName name="Z_13074202_7653_40A0_B9BF_16D1589728A2_.wvu.PrintArea" localSheetId="18" hidden="1">'Attach 12'!$A$1:$E$110</definedName>
    <definedName name="Z_13074202_7653_40A0_B9BF_16D1589728A2_.wvu.PrintArea" localSheetId="19" hidden="1">'Attach 13'!$A$1:$E$29</definedName>
    <definedName name="Z_13074202_7653_40A0_B9BF_16D1589728A2_.wvu.PrintArea" localSheetId="20" hidden="1">'Attach 14'!$A$1:$E$29</definedName>
    <definedName name="Z_13074202_7653_40A0_B9BF_16D1589728A2_.wvu.PrintArea" localSheetId="22" hidden="1">'Attach 14-IP'!$A$8:$I$221</definedName>
    <definedName name="Z_13074202_7653_40A0_B9BF_16D1589728A2_.wvu.PrintArea" localSheetId="23" hidden="1">'Attach 15 xxxxxx'!$A$1:$E$71</definedName>
    <definedName name="Z_13074202_7653_40A0_B9BF_16D1589728A2_.wvu.PrintArea" localSheetId="25" hidden="1">'Attach 16'!$A$1:$L$93</definedName>
    <definedName name="Z_13074202_7653_40A0_B9BF_16D1589728A2_.wvu.PrintArea" localSheetId="26" hidden="1">'Attach 17'!$A$1:$E$33</definedName>
    <definedName name="Z_13074202_7653_40A0_B9BF_16D1589728A2_.wvu.PrintArea" localSheetId="27" hidden="1">'Attach 18'!$A$1:$E$29</definedName>
    <definedName name="Z_13074202_7653_40A0_B9BF_16D1589728A2_.wvu.PrintArea" localSheetId="29" hidden="1">'Attach 19'!$A$1:$E$31</definedName>
    <definedName name="Z_13074202_7653_40A0_B9BF_16D1589728A2_.wvu.PrintArea" localSheetId="3" hidden="1">'Attach 3(JV)'!$A$1:$E$28</definedName>
    <definedName name="Z_13074202_7653_40A0_B9BF_16D1589728A2_.wvu.PrintArea" localSheetId="4" hidden="1">'Attach 3(QR)'!$A$1:$E$25</definedName>
    <definedName name="Z_13074202_7653_40A0_B9BF_16D1589728A2_.wvu.PrintArea" localSheetId="7" hidden="1">'Attach 4'!$A$1:$E$25</definedName>
    <definedName name="Z_13074202_7653_40A0_B9BF_16D1589728A2_.wvu.PrintArea" localSheetId="8" hidden="1">'Attach 4 (A)'!$A$1:$E$27</definedName>
    <definedName name="Z_13074202_7653_40A0_B9BF_16D1589728A2_.wvu.PrintArea" localSheetId="9" hidden="1">'Attach 4 (B)'!$A$1:$E$26</definedName>
    <definedName name="Z_13074202_7653_40A0_B9BF_16D1589728A2_.wvu.PrintArea" localSheetId="10" hidden="1">'Attach 5'!$A$1:$E$34</definedName>
    <definedName name="Z_13074202_7653_40A0_B9BF_16D1589728A2_.wvu.PrintArea" localSheetId="11" hidden="1">'Attach 5 (A)'!$A$1:$E$28</definedName>
    <definedName name="Z_13074202_7653_40A0_B9BF_16D1589728A2_.wvu.PrintArea" localSheetId="12" hidden="1">'Attach 6'!$A$1:$E$28</definedName>
    <definedName name="Z_13074202_7653_40A0_B9BF_16D1589728A2_.wvu.PrintArea" localSheetId="13" hidden="1">'Attach 7'!$A$1:$E$28</definedName>
    <definedName name="Z_13074202_7653_40A0_B9BF_16D1589728A2_.wvu.PrintArea" localSheetId="14" hidden="1">'Attach 9'!$A$1:$T$61</definedName>
    <definedName name="Z_13074202_7653_40A0_B9BF_16D1589728A2_.wvu.PrintArea" localSheetId="6" hidden="1">'Attach QR'!$A$1:$I$500</definedName>
    <definedName name="Z_13074202_7653_40A0_B9BF_16D1589728A2_.wvu.PrintArea" localSheetId="5" hidden="1">'Attach QR_XXXXX'!$A$1:$I$480</definedName>
    <definedName name="Z_13074202_7653_40A0_B9BF_16D1589728A2_.wvu.PrintArea" localSheetId="30" hidden="1">'Bid Form 1st Envelope '!$A$1:$F$124</definedName>
    <definedName name="Z_13074202_7653_40A0_B9BF_16D1589728A2_.wvu.PrintArea" localSheetId="2" hidden="1">'Names of Bidder'!$B$1:$D$32</definedName>
    <definedName name="Z_13074202_7653_40A0_B9BF_16D1589728A2_.wvu.PrintTitles" localSheetId="18" hidden="1">'Attach 12'!#REF!</definedName>
    <definedName name="Z_13074202_7653_40A0_B9BF_16D1589728A2_.wvu.PrintTitles" localSheetId="14" hidden="1">'Attach 9'!$19:$19</definedName>
    <definedName name="Z_13074202_7653_40A0_B9BF_16D1589728A2_.wvu.Rows" localSheetId="23" hidden="1">'Attach 15 xxxxxx'!$15:$15</definedName>
    <definedName name="Z_13074202_7653_40A0_B9BF_16D1589728A2_.wvu.Rows" localSheetId="25" hidden="1">'Attach 16'!$44:$44</definedName>
    <definedName name="Z_13074202_7653_40A0_B9BF_16D1589728A2_.wvu.Rows" localSheetId="26" hidden="1">'Attach 17'!$26:$26,'Attach 17'!$32:$209</definedName>
    <definedName name="Z_13074202_7653_40A0_B9BF_16D1589728A2_.wvu.Rows" localSheetId="29" hidden="1">'Attach 19'!$13:$13,'Attach 19'!$20:$28</definedName>
    <definedName name="Z_13074202_7653_40A0_B9BF_16D1589728A2_.wvu.Rows" localSheetId="10" hidden="1">'Attach 5'!$4:$4,'Attach 5'!$32:$32</definedName>
    <definedName name="Z_13074202_7653_40A0_B9BF_16D1589728A2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13074202_7653_40A0_B9BF_16D1589728A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13074202_7653_40A0_B9BF_16D1589728A2_.wvu.Rows" localSheetId="1" hidden="1">Cover!$8:$8</definedName>
    <definedName name="Z_13074202_7653_40A0_B9BF_16D1589728A2_.wvu.Rows" localSheetId="2" hidden="1">'Names of Bidder'!$24:$26</definedName>
    <definedName name="Z_15A19D23_A9FD_4FC1_B7B0_F2D16BDFC729_.wvu.PrintArea" localSheetId="21" hidden="1">'Attach 14-IP '!$A$8:$I$225</definedName>
    <definedName name="Z_176DC383_BC5B_4A2C_B484_0B54305CAC0E_.wvu.Cols" localSheetId="28" hidden="1">'Attach 18 SP'!$J:$AO</definedName>
    <definedName name="Z_176DC383_BC5B_4A2C_B484_0B54305CAC0E_.wvu.PrintArea" localSheetId="21" hidden="1">'Attach 14-IP '!$A$8:$I$225</definedName>
    <definedName name="Z_176DC383_BC5B_4A2C_B484_0B54305CAC0E_.wvu.PrintArea" localSheetId="28" hidden="1">'Attach 18 SP'!$A$7:$I$157</definedName>
    <definedName name="Z_176DC383_BC5B_4A2C_B484_0B54305CAC0E_.wvu.Rows" localSheetId="28" hidden="1">'Attach 18 SP'!$149:$153</definedName>
    <definedName name="Z_1C70608C_646A_4043_A222_6253B5006A93_.wvu.PrintArea" localSheetId="28" hidden="1">'Attach 18 SP'!$A$8:$I$170</definedName>
    <definedName name="Z_1C70608C_646A_4043_A222_6253B5006A93_.wvu.Rows" localSheetId="28" hidden="1">'Attach 18 SP'!$41:$41</definedName>
    <definedName name="Z_1FD9ACA5_802E_4240_ABEA_3FAA854014ED_.wvu.PrintArea" localSheetId="26" hidden="1">'Attach 17'!$A$1:$E$33</definedName>
    <definedName name="Z_1FD9ACA5_802E_4240_ABEA_3FAA854014ED_.wvu.Rows" localSheetId="26" hidden="1">'Attach 17'!$26:$26,'Attach 17'!$32:$209</definedName>
    <definedName name="Z_237D8718_39ED_4FFE_B3B2_D1192F8D2E87_.wvu.PrintArea" localSheetId="28" hidden="1">'Attach 18 SP'!$A$8:$I$170</definedName>
    <definedName name="Z_237D8718_39ED_4FFE_B3B2_D1192F8D2E87_.wvu.Rows" localSheetId="28" hidden="1">'Attach 18 SP'!$41:$41</definedName>
    <definedName name="Z_240327DD_375F_45D4_BA52_89AFD79FE6A1_.wvu.PrintArea" localSheetId="21" hidden="1">'Attach 14-IP '!$A$8:$I$225</definedName>
    <definedName name="Z_244B8F7F_C84C_4134_A8A5_723A75D45FC2_.wvu.Cols" localSheetId="24" hidden="1">'Attach 15 '!$H:$H</definedName>
    <definedName name="Z_244B8F7F_C84C_4134_A8A5_723A75D45FC2_.wvu.Cols" localSheetId="23" hidden="1">'Attach 15 xxxxxx'!$H:$H</definedName>
    <definedName name="Z_244B8F7F_C84C_4134_A8A5_723A75D45FC2_.wvu.Cols" localSheetId="10" hidden="1">'Attach 5'!$H:$H</definedName>
    <definedName name="Z_244B8F7F_C84C_4134_A8A5_723A75D45FC2_.wvu.Cols" localSheetId="12" hidden="1">'Attach 6'!$H:$H</definedName>
    <definedName name="Z_244B8F7F_C84C_4134_A8A5_723A75D45FC2_.wvu.Cols" localSheetId="6" hidden="1">'Attach QR'!$J:$L,'Attach QR'!$R:$S,'Attach QR'!$U:$AW</definedName>
    <definedName name="Z_244B8F7F_C84C_4134_A8A5_723A75D45FC2_.wvu.Cols" localSheetId="5" hidden="1">'Attach QR_XXXXX'!$J:$L,'Attach QR_XXXXX'!$R:$S,'Attach QR_XXXXX'!$U:$AW</definedName>
    <definedName name="Z_244B8F7F_C84C_4134_A8A5_723A75D45FC2_.wvu.PrintArea" localSheetId="16" hidden="1">'Attach 10'!$A$1:$E$28</definedName>
    <definedName name="Z_244B8F7F_C84C_4134_A8A5_723A75D45FC2_.wvu.PrintArea" localSheetId="17" hidden="1">'Attach 11'!$A$1:$E$31</definedName>
    <definedName name="Z_244B8F7F_C84C_4134_A8A5_723A75D45FC2_.wvu.PrintArea" localSheetId="18" hidden="1">'Attach 12'!$A$1:$E$110</definedName>
    <definedName name="Z_244B8F7F_C84C_4134_A8A5_723A75D45FC2_.wvu.PrintArea" localSheetId="19" hidden="1">'Attach 13'!$A$1:$E$29</definedName>
    <definedName name="Z_244B8F7F_C84C_4134_A8A5_723A75D45FC2_.wvu.PrintArea" localSheetId="20" hidden="1">'Attach 14'!$A$1:$E$29</definedName>
    <definedName name="Z_244B8F7F_C84C_4134_A8A5_723A75D45FC2_.wvu.PrintArea" localSheetId="22" hidden="1">'Attach 14-IP'!$A$8:$I$221</definedName>
    <definedName name="Z_244B8F7F_C84C_4134_A8A5_723A75D45FC2_.wvu.PrintArea" localSheetId="24" hidden="1">'Attach 15 '!$A$1:$E$88</definedName>
    <definedName name="Z_244B8F7F_C84C_4134_A8A5_723A75D45FC2_.wvu.PrintArea" localSheetId="23" hidden="1">'Attach 15 xxxxxx'!$A$1:$E$71</definedName>
    <definedName name="Z_244B8F7F_C84C_4134_A8A5_723A75D45FC2_.wvu.PrintArea" localSheetId="25" hidden="1">'Attach 16'!$A$1:$L$247</definedName>
    <definedName name="Z_244B8F7F_C84C_4134_A8A5_723A75D45FC2_.wvu.PrintArea" localSheetId="26" hidden="1">'Attach 17'!$A$1:$E$33</definedName>
    <definedName name="Z_244B8F7F_C84C_4134_A8A5_723A75D45FC2_.wvu.PrintArea" localSheetId="27" hidden="1">'Attach 18'!$A$1:$E$29</definedName>
    <definedName name="Z_244B8F7F_C84C_4134_A8A5_723A75D45FC2_.wvu.PrintArea" localSheetId="29" hidden="1">'Attach 19'!$A$1:$E$31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7" hidden="1">'Attach 4'!$A$1:$E$25</definedName>
    <definedName name="Z_244B8F7F_C84C_4134_A8A5_723A75D45FC2_.wvu.PrintArea" localSheetId="8" hidden="1">'Attach 4 (A)'!$A$1:$E$27</definedName>
    <definedName name="Z_244B8F7F_C84C_4134_A8A5_723A75D45FC2_.wvu.PrintArea" localSheetId="9" hidden="1">'Attach 4 (B)'!$A$1:$E$26</definedName>
    <definedName name="Z_244B8F7F_C84C_4134_A8A5_723A75D45FC2_.wvu.PrintArea" localSheetId="10" hidden="1">'Attach 5'!$A$1:$E$34</definedName>
    <definedName name="Z_244B8F7F_C84C_4134_A8A5_723A75D45FC2_.wvu.PrintArea" localSheetId="11" hidden="1">'Attach 5 (A)'!$A$1:$E$28</definedName>
    <definedName name="Z_244B8F7F_C84C_4134_A8A5_723A75D45FC2_.wvu.PrintArea" localSheetId="12" hidden="1">'Attach 6'!$A$1:$E$28</definedName>
    <definedName name="Z_244B8F7F_C84C_4134_A8A5_723A75D45FC2_.wvu.PrintArea" localSheetId="13" hidden="1">'Attach 7'!$A$1:$E$28</definedName>
    <definedName name="Z_244B8F7F_C84C_4134_A8A5_723A75D45FC2_.wvu.PrintArea" localSheetId="14" hidden="1">'Attach 9'!$A$1:$F$61</definedName>
    <definedName name="Z_244B8F7F_C84C_4134_A8A5_723A75D45FC2_.wvu.PrintArea" localSheetId="6" hidden="1">'Attach QR'!$A$1:$I$501</definedName>
    <definedName name="Z_244B8F7F_C84C_4134_A8A5_723A75D45FC2_.wvu.PrintArea" localSheetId="5" hidden="1">'Attach QR_XXXXX'!$A$1:$I$481</definedName>
    <definedName name="Z_244B8F7F_C84C_4134_A8A5_723A75D45FC2_.wvu.PrintArea" localSheetId="30" hidden="1">'Bid Form 1st Envelope '!$A$1:$F$124</definedName>
    <definedName name="Z_244B8F7F_C84C_4134_A8A5_723A75D45FC2_.wvu.PrintArea" localSheetId="2" hidden="1">'Names of Bidder'!$B$1:$D$32</definedName>
    <definedName name="Z_244B8F7F_C84C_4134_A8A5_723A75D45FC2_.wvu.PrintTitles" localSheetId="18" hidden="1">'Attach 12'!#REF!</definedName>
    <definedName name="Z_244B8F7F_C84C_4134_A8A5_723A75D45FC2_.wvu.PrintTitles" localSheetId="14" hidden="1">'Attach 9'!$19:$19</definedName>
    <definedName name="Z_244B8F7F_C84C_4134_A8A5_723A75D45FC2_.wvu.Rows" localSheetId="18" hidden="1">'Attach 12'!#REF!,'Attach 12'!#REF!,'Attach 12'!#REF!</definedName>
    <definedName name="Z_244B8F7F_C84C_4134_A8A5_723A75D45FC2_.wvu.Rows" localSheetId="24" hidden="1">'Attach 15 '!$16:$16</definedName>
    <definedName name="Z_244B8F7F_C84C_4134_A8A5_723A75D45FC2_.wvu.Rows" localSheetId="23" hidden="1">'Attach 15 xxxxxx'!$15:$15</definedName>
    <definedName name="Z_244B8F7F_C84C_4134_A8A5_723A75D45FC2_.wvu.Rows" localSheetId="26" hidden="1">'Attach 17'!$26:$26,'Attach 17'!$32:$209</definedName>
    <definedName name="Z_244B8F7F_C84C_4134_A8A5_723A75D45FC2_.wvu.Rows" localSheetId="29" hidden="1">'Attach 19'!$13:$13,'Attach 19'!$20:$28</definedName>
    <definedName name="Z_244B8F7F_C84C_4134_A8A5_723A75D45FC2_.wvu.Rows" localSheetId="10" hidden="1">'Attach 5'!$4:$4</definedName>
    <definedName name="Z_244B8F7F_C84C_4134_A8A5_723A75D45FC2_.wvu.Rows" localSheetId="6" hidden="1">'Attach QR'!$30:$32,'Attach QR'!$59:$61,'Attach QR'!#REF!,'Attach QR'!#REF!,'Attach QR'!$121:$124,'Attach QR'!$161:$167,'Attach QR'!$174:$176,'Attach QR'!$274:$278,'Attach QR'!$287:$289,'Attach QR'!#REF!,'Attach QR'!#REF!,'Attach QR'!#REF!,'Attach QR'!#REF!,'Attach QR'!$417:$419,'Attach QR'!#REF!,'Attach QR'!$457:$459,'Attach QR'!$463:$465</definedName>
    <definedName name="Z_244B8F7F_C84C_4134_A8A5_723A75D45FC2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QR_XXXXX'!$397:$399,'Attach QR_XXXXX'!#REF!,'Attach QR_XXXXX'!$437:$439,'Attach QR_XXXXX'!$443:$445</definedName>
    <definedName name="Z_244B8F7F_C84C_4134_A8A5_723A75D45FC2_.wvu.Rows" localSheetId="2" hidden="1">'Names of Bidder'!$24:$26</definedName>
    <definedName name="Z_2648A02A_7B8C_446F_A14E_7410EA5360FE_.wvu.Cols" localSheetId="28" hidden="1">'Attach 18 SP'!$J:$P</definedName>
    <definedName name="Z_2648A02A_7B8C_446F_A14E_7410EA5360FE_.wvu.PrintArea" localSheetId="28" hidden="1">'Attach 18 SP'!$A$8:$I$157</definedName>
    <definedName name="Z_273BBCBD_8F12_4445_A7CA_FDA7C67AE3D5_.wvu.PrintArea" localSheetId="21" hidden="1">'Attach 14-IP '!$A$8:$I$225</definedName>
    <definedName name="Z_27CB7082_4FAB_46F1_8968_11E3E4A629B2_.wvu.PrintArea" localSheetId="21" hidden="1">'Attach 14-IP '!$A$8:$I$225</definedName>
    <definedName name="Z_28358ADF_83C9_480A_8EF5_E9DA8FAE77A0_.wvu.Cols" localSheetId="28" hidden="1">'Attach 18 SP'!$J:$P</definedName>
    <definedName name="Z_28358ADF_83C9_480A_8EF5_E9DA8FAE77A0_.wvu.PrintArea" localSheetId="28" hidden="1">'Attach 18 SP'!$A$8:$I$157</definedName>
    <definedName name="Z_28358ADF_83C9_480A_8EF5_E9DA8FAE77A0_.wvu.Rows" localSheetId="28" hidden="1">'Attach 18 SP'!#REF!,'Attach 18 SP'!#REF!,'Attach 18 SP'!#REF!,'Attach 18 SP'!#REF!,'Attach 18 SP'!#REF!,'Attach 18 SP'!$149:$153</definedName>
    <definedName name="Z_2BB48468_2E48_49F2_A404_B0DE3BCA1048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BB48468_2E48_49F2_A404_B0DE3BCA1048_.wvu.PrintArea" localSheetId="24" hidden="1">'Attach 15 '!$A$1:$E$88</definedName>
    <definedName name="Z_2BB48468_2E48_49F2_A404_B0DE3BCA1048_.wvu.Rows" localSheetId="24" hidden="1">'Attach 15 '!$16:$16</definedName>
    <definedName name="Z_2CF6F19D_227C_4840_A9E1_6C944B0145DB_.wvu.PrintArea" localSheetId="21" hidden="1">'Attach 14-IP '!$A$8:$I$225</definedName>
    <definedName name="Z_340562B9_6CEE_4962_8D7D_CA1C6778F52C_.wvu.PrintArea" localSheetId="21" hidden="1">'Attach 14-IP '!$A$8:$I$225</definedName>
    <definedName name="Z_347D9A5E_5167_4CD7_A121_BEAF211F64E4_.wvu.Cols" localSheetId="28" hidden="1">'Attach 18 SP'!$J:$P</definedName>
    <definedName name="Z_347D9A5E_5167_4CD7_A121_BEAF211F64E4_.wvu.PrintArea" localSheetId="28" hidden="1">'Attach 18 SP'!$A$7:$I$157</definedName>
    <definedName name="Z_347D9A5E_5167_4CD7_A121_BEAF211F64E4_.wvu.Rows" localSheetId="28" hidden="1">'Attach 18 SP'!$149:$153</definedName>
    <definedName name="Z_370D1AB8_2EB4_489C_87C6_24E3D274B4D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70D1AB8_2EB4_489C_87C6_24E3D274B4DD_.wvu.PrintArea" localSheetId="24" hidden="1">'Attach 15 '!$A$1:$E$88</definedName>
    <definedName name="Z_370D1AB8_2EB4_489C_87C6_24E3D274B4DD_.wvu.Rows" localSheetId="24" hidden="1">'Attach 15 '!$16:$16</definedName>
    <definedName name="Z_3836A67F_51F8_4B52_B51D_937DC398CD1F_.wvu.Cols" localSheetId="28" hidden="1">'Attach 18 SP'!$J:$AO</definedName>
    <definedName name="Z_3836A67F_51F8_4B52_B51D_937DC398CD1F_.wvu.PrintArea" localSheetId="21" hidden="1">'Attach 14-IP '!$A$8:$I$225</definedName>
    <definedName name="Z_3836A67F_51F8_4B52_B51D_937DC398CD1F_.wvu.PrintArea" localSheetId="28" hidden="1">'Attach 18 SP'!$A$7:$I$157</definedName>
    <definedName name="Z_3836A67F_51F8_4B52_B51D_937DC398CD1F_.wvu.Rows" localSheetId="28" hidden="1">'Attach 18 SP'!$149:$153</definedName>
    <definedName name="Z_38BECF6E_1A53_4F98_87B9_44F2C5F77E08_.wvu.PrintArea" localSheetId="21" hidden="1">'Attach 14-IP '!$A$8:$I$225</definedName>
    <definedName name="Z_3A9A4658_0506_4EA2_8800_91A33CC724CB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3A9A4658_0506_4EA2_8800_91A33CC724CB_.wvu.Cols" localSheetId="10" hidden="1">'Attach 5'!$H:$H</definedName>
    <definedName name="Z_3A9A4658_0506_4EA2_8800_91A33CC724CB_.wvu.Cols" localSheetId="12" hidden="1">'Attach 6'!$H:$H</definedName>
    <definedName name="Z_3A9A4658_0506_4EA2_8800_91A33CC724CB_.wvu.Cols" localSheetId="6" hidden="1">'Attach QR'!$J:$L,'Attach QR'!$R:$S,'Attach QR'!$U:$AW</definedName>
    <definedName name="Z_3A9A4658_0506_4EA2_8800_91A33CC724CB_.wvu.Cols" localSheetId="5" hidden="1">'Attach QR_XXXXX'!$J:$L,'Attach QR_XXXXX'!$R:$S,'Attach QR_XXXXX'!$U:$AW</definedName>
    <definedName name="Z_3A9A4658_0506_4EA2_8800_91A33CC724CB_.wvu.Cols" localSheetId="2" hidden="1">'Names of Bidder'!$H:$AB</definedName>
    <definedName name="Z_3A9A4658_0506_4EA2_8800_91A33CC724CB_.wvu.PrintArea" localSheetId="16" hidden="1">'Attach 10'!$A$1:$E$28</definedName>
    <definedName name="Z_3A9A4658_0506_4EA2_8800_91A33CC724CB_.wvu.PrintArea" localSheetId="17" hidden="1">'Attach 11'!$A$1:$E$31</definedName>
    <definedName name="Z_3A9A4658_0506_4EA2_8800_91A33CC724CB_.wvu.PrintArea" localSheetId="18" hidden="1">'Attach 12'!$A$1:$E$110</definedName>
    <definedName name="Z_3A9A4658_0506_4EA2_8800_91A33CC724CB_.wvu.PrintArea" localSheetId="19" hidden="1">'Attach 13'!$A$1:$E$29</definedName>
    <definedName name="Z_3A9A4658_0506_4EA2_8800_91A33CC724CB_.wvu.PrintArea" localSheetId="20" hidden="1">'Attach 14'!$A$1:$E$29</definedName>
    <definedName name="Z_3A9A4658_0506_4EA2_8800_91A33CC724CB_.wvu.PrintArea" localSheetId="22" hidden="1">'Attach 14-IP'!$A$8:$I$221</definedName>
    <definedName name="Z_3A9A4658_0506_4EA2_8800_91A33CC724CB_.wvu.PrintArea" localSheetId="23" hidden="1">'Attach 15 xxxxxx'!$A$1:$E$71</definedName>
    <definedName name="Z_3A9A4658_0506_4EA2_8800_91A33CC724CB_.wvu.PrintArea" localSheetId="25" hidden="1">'Attach 16'!$A$1:$L$93</definedName>
    <definedName name="Z_3A9A4658_0506_4EA2_8800_91A33CC724CB_.wvu.PrintArea" localSheetId="26" hidden="1">'Attach 17'!$A$1:$E$33</definedName>
    <definedName name="Z_3A9A4658_0506_4EA2_8800_91A33CC724CB_.wvu.PrintArea" localSheetId="27" hidden="1">'Attach 18'!$A$1:$E$29</definedName>
    <definedName name="Z_3A9A4658_0506_4EA2_8800_91A33CC724CB_.wvu.PrintArea" localSheetId="29" hidden="1">'Attach 19'!$A$1:$E$31</definedName>
    <definedName name="Z_3A9A4658_0506_4EA2_8800_91A33CC724CB_.wvu.PrintArea" localSheetId="3" hidden="1">'Attach 3(JV)'!$A$1:$E$28</definedName>
    <definedName name="Z_3A9A4658_0506_4EA2_8800_91A33CC724CB_.wvu.PrintArea" localSheetId="4" hidden="1">'Attach 3(QR)'!$A$1:$E$25</definedName>
    <definedName name="Z_3A9A4658_0506_4EA2_8800_91A33CC724CB_.wvu.PrintArea" localSheetId="7" hidden="1">'Attach 4'!$A$1:$E$25</definedName>
    <definedName name="Z_3A9A4658_0506_4EA2_8800_91A33CC724CB_.wvu.PrintArea" localSheetId="8" hidden="1">'Attach 4 (A)'!$A$1:$E$27</definedName>
    <definedName name="Z_3A9A4658_0506_4EA2_8800_91A33CC724CB_.wvu.PrintArea" localSheetId="9" hidden="1">'Attach 4 (B)'!$A$1:$E$26</definedName>
    <definedName name="Z_3A9A4658_0506_4EA2_8800_91A33CC724CB_.wvu.PrintArea" localSheetId="10" hidden="1">'Attach 5'!$A$1:$E$34</definedName>
    <definedName name="Z_3A9A4658_0506_4EA2_8800_91A33CC724CB_.wvu.PrintArea" localSheetId="11" hidden="1">'Attach 5 (A)'!$A$1:$E$28</definedName>
    <definedName name="Z_3A9A4658_0506_4EA2_8800_91A33CC724CB_.wvu.PrintArea" localSheetId="12" hidden="1">'Attach 6'!$A$1:$E$28</definedName>
    <definedName name="Z_3A9A4658_0506_4EA2_8800_91A33CC724CB_.wvu.PrintArea" localSheetId="13" hidden="1">'Attach 7'!$A$1:$E$28</definedName>
    <definedName name="Z_3A9A4658_0506_4EA2_8800_91A33CC724CB_.wvu.PrintArea" localSheetId="14" hidden="1">'Attach 9'!$A$1:$T$61</definedName>
    <definedName name="Z_3A9A4658_0506_4EA2_8800_91A33CC724CB_.wvu.PrintArea" localSheetId="6" hidden="1">'Attach QR'!$A$1:$I$500</definedName>
    <definedName name="Z_3A9A4658_0506_4EA2_8800_91A33CC724CB_.wvu.PrintArea" localSheetId="5" hidden="1">'Attach QR_XXXXX'!$A$1:$I$480</definedName>
    <definedName name="Z_3A9A4658_0506_4EA2_8800_91A33CC724CB_.wvu.PrintArea" localSheetId="30" hidden="1">'Bid Form 1st Envelope '!$A$1:$F$124</definedName>
    <definedName name="Z_3A9A4658_0506_4EA2_8800_91A33CC724CB_.wvu.PrintArea" localSheetId="2" hidden="1">'Names of Bidder'!$B$1:$D$32</definedName>
    <definedName name="Z_3A9A4658_0506_4EA2_8800_91A33CC724CB_.wvu.PrintTitles" localSheetId="18" hidden="1">'Attach 12'!#REF!</definedName>
    <definedName name="Z_3A9A4658_0506_4EA2_8800_91A33CC724CB_.wvu.PrintTitles" localSheetId="14" hidden="1">'Attach 9'!$19:$19</definedName>
    <definedName name="Z_3A9A4658_0506_4EA2_8800_91A33CC724CB_.wvu.Rows" localSheetId="23" hidden="1">'Attach 15 xxxxxx'!$15:$15</definedName>
    <definedName name="Z_3A9A4658_0506_4EA2_8800_91A33CC724CB_.wvu.Rows" localSheetId="25" hidden="1">'Attach 16'!$44:$44</definedName>
    <definedName name="Z_3A9A4658_0506_4EA2_8800_91A33CC724CB_.wvu.Rows" localSheetId="26" hidden="1">'Attach 17'!$26:$26,'Attach 17'!$32:$209</definedName>
    <definedName name="Z_3A9A4658_0506_4EA2_8800_91A33CC724CB_.wvu.Rows" localSheetId="29" hidden="1">'Attach 19'!$13:$13,'Attach 19'!$20:$28</definedName>
    <definedName name="Z_3A9A4658_0506_4EA2_8800_91A33CC724CB_.wvu.Rows" localSheetId="10" hidden="1">'Attach 5'!$4:$4,'Attach 5'!$32:$32</definedName>
    <definedName name="Z_3A9A4658_0506_4EA2_8800_91A33CC724CB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3A9A4658_0506_4EA2_8800_91A33CC724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3A9A4658_0506_4EA2_8800_91A33CC724CB_.wvu.Rows" localSheetId="30" hidden="1">'Bid Form 1st Envelope '!$22:$24</definedName>
    <definedName name="Z_3A9A4658_0506_4EA2_8800_91A33CC724CB_.wvu.Rows" localSheetId="1" hidden="1">Cover!$8:$8</definedName>
    <definedName name="Z_3A9A4658_0506_4EA2_8800_91A33CC724CB_.wvu.Rows" localSheetId="2" hidden="1">'Names of Bidder'!$24:$26</definedName>
    <definedName name="Z_3B6A9969_E4B8_452F_AFFE_7A4A13F5C420_.wvu.Cols" localSheetId="28" hidden="1">'Attach 18 SP'!$J:$AO</definedName>
    <definedName name="Z_3B6A9969_E4B8_452F_AFFE_7A4A13F5C420_.wvu.PrintArea" localSheetId="21" hidden="1">'Attach 14-IP '!$A$8:$I$225</definedName>
    <definedName name="Z_3B6A9969_E4B8_452F_AFFE_7A4A13F5C420_.wvu.PrintArea" localSheetId="28" hidden="1">'Attach 18 SP'!$A$7:$I$157</definedName>
    <definedName name="Z_3B6A9969_E4B8_452F_AFFE_7A4A13F5C420_.wvu.Rows" localSheetId="28" hidden="1">'Attach 18 SP'!$149:$153</definedName>
    <definedName name="Z_43BCBF1E_CDCF_4541_8D79_87EDCECBC1FD_.wvu.Cols" localSheetId="24" hidden="1">'Attach 15 '!$H:$H</definedName>
    <definedName name="Z_43BCBF1E_CDCF_4541_8D79_87EDCECBC1FD_.wvu.Cols" localSheetId="23" hidden="1">'Attach 15 xxxxxx'!$H:$H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Cols" localSheetId="6" hidden="1">'Attach QR'!$J:$L,'Attach QR'!$R:$S,'Attach QR'!$U:$AW</definedName>
    <definedName name="Z_43BCBF1E_CDCF_4541_8D79_87EDCECBC1FD_.wvu.Cols" localSheetId="5" hidden="1">'Attach QR_XXXXX'!$J:$L,'Attach QR_XXXXX'!$R:$S,'Attach QR_XXXXX'!$U:$AW</definedName>
    <definedName name="Z_43BCBF1E_CDCF_4541_8D79_87EDCECBC1FD_.wvu.PrintArea" localSheetId="16" hidden="1">'Attach 10'!$A$1:$E$28</definedName>
    <definedName name="Z_43BCBF1E_CDCF_4541_8D79_87EDCECBC1FD_.wvu.PrintArea" localSheetId="17" hidden="1">'Attach 11'!$A$1:$E$31</definedName>
    <definedName name="Z_43BCBF1E_CDCF_4541_8D79_87EDCECBC1FD_.wvu.PrintArea" localSheetId="18" hidden="1">'Attach 12'!$A$1:$E$110</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14-IP'!$A$8:$I$221</definedName>
    <definedName name="Z_43BCBF1E_CDCF_4541_8D79_87EDCECBC1FD_.wvu.PrintArea" localSheetId="24" hidden="1">'Attach 15 '!$A$1:$E$88</definedName>
    <definedName name="Z_43BCBF1E_CDCF_4541_8D79_87EDCECBC1FD_.wvu.PrintArea" localSheetId="23" hidden="1">'Attach 15 xxxxxx'!$A$1:$E$71</definedName>
    <definedName name="Z_43BCBF1E_CDCF_4541_8D79_87EDCECBC1FD_.wvu.PrintArea" localSheetId="25" hidden="1">'Attach 16'!$A$1:$L$247</definedName>
    <definedName name="Z_43BCBF1E_CDCF_4541_8D79_87EDCECBC1FD_.wvu.PrintArea" localSheetId="26" hidden="1">'Attach 17'!$A$1:$E$33</definedName>
    <definedName name="Z_43BCBF1E_CDCF_4541_8D79_87EDCECBC1FD_.wvu.PrintArea" localSheetId="27" hidden="1">'Attach 18'!$A$1:$E$29</definedName>
    <definedName name="Z_43BCBF1E_CDCF_4541_8D79_87EDCECBC1FD_.wvu.PrintArea" localSheetId="29" hidden="1">'Attach 19'!$A$1:$E$31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5'!$A$1:$E$34</definedName>
    <definedName name="Z_43BCBF1E_CDCF_4541_8D79_87EDCECBC1FD_.wvu.PrintArea" localSheetId="11" hidden="1">'Attach 5 (A)'!$A$1:$E$28</definedName>
    <definedName name="Z_43BCBF1E_CDCF_4541_8D79_87EDCECBC1FD_.wvu.PrintArea" localSheetId="12" hidden="1">'Attach 6'!$A$1:$E$28</definedName>
    <definedName name="Z_43BCBF1E_CDCF_4541_8D79_87EDCECBC1FD_.wvu.PrintArea" localSheetId="13" hidden="1">'Attach 7'!$A$1:$E$28</definedName>
    <definedName name="Z_43BCBF1E_CDCF_4541_8D79_87EDCECBC1FD_.wvu.PrintArea" localSheetId="14" hidden="1">'Attach 9'!$A$1:$F$61</definedName>
    <definedName name="Z_43BCBF1E_CDCF_4541_8D79_87EDCECBC1FD_.wvu.PrintArea" localSheetId="6" hidden="1">'Attach QR'!$A$1:$I$501</definedName>
    <definedName name="Z_43BCBF1E_CDCF_4541_8D79_87EDCECBC1FD_.wvu.PrintArea" localSheetId="5" hidden="1">'Attach QR_XXXXX'!$A$1:$I$481</definedName>
    <definedName name="Z_43BCBF1E_CDCF_4541_8D79_87EDCECBC1FD_.wvu.PrintArea" localSheetId="30" hidden="1">'Bid Form 1st Envelope '!$A$1:$F$124</definedName>
    <definedName name="Z_43BCBF1E_CDCF_4541_8D79_87EDCECBC1FD_.wvu.PrintArea" localSheetId="2" hidden="1">'Names of Bidder'!$B$1:$D$32</definedName>
    <definedName name="Z_43BCBF1E_CDCF_4541_8D79_87EDCECBC1FD_.wvu.PrintTitles" localSheetId="18" hidden="1">'Attach 12'!#REF!</definedName>
    <definedName name="Z_43BCBF1E_CDCF_4541_8D79_87EDCECBC1FD_.wvu.PrintTitles" localSheetId="14" hidden="1">'Attach 9'!$19:$19</definedName>
    <definedName name="Z_43BCBF1E_CDCF_4541_8D79_87EDCECBC1FD_.wvu.Rows" localSheetId="18" hidden="1">'Attach 12'!#REF!,'Attach 12'!#REF!,'Attach 12'!#REF!,'Attach 12'!#REF!,'Attach 12'!#REF!,'Attach 12'!#REF!</definedName>
    <definedName name="Z_43BCBF1E_CDCF_4541_8D79_87EDCECBC1FD_.wvu.Rows" localSheetId="24" hidden="1">'Attach 15 '!$16:$16</definedName>
    <definedName name="Z_43BCBF1E_CDCF_4541_8D79_87EDCECBC1FD_.wvu.Rows" localSheetId="23" hidden="1">'Attach 15 xxxxxx'!$15:$15</definedName>
    <definedName name="Z_43BCBF1E_CDCF_4541_8D79_87EDCECBC1FD_.wvu.Rows" localSheetId="26" hidden="1">'Attach 17'!$26:$26,'Attach 17'!$32:$209</definedName>
    <definedName name="Z_43BCBF1E_CDCF_4541_8D79_87EDCECBC1FD_.wvu.Rows" localSheetId="29" hidden="1">'Attach 19'!$13:$13,'Attach 19'!$20:$28</definedName>
    <definedName name="Z_43BCBF1E_CDCF_4541_8D79_87EDCECBC1FD_.wvu.Rows" localSheetId="10" hidden="1">'Attach 5'!$4:$4</definedName>
    <definedName name="Z_43BCBF1E_CDCF_4541_8D79_87EDCECBC1FD_.wvu.Rows" localSheetId="6" hidden="1">'Attach QR'!$30:$32,'Attach QR'!$58:$96,'Attach QR'!$98:$101,'Attach QR'!$121:$124,'Attach QR'!$162:$166,'Attach QR'!$174:$230,'Attach QR'!$274:$279,'Attach QR'!$286:$321,'Attach QR'!#REF!,'Attach QR'!#REF!,'Attach QR'!#REF!,'Attach QR'!#REF!,'Attach QR'!#REF!,'Attach QR'!#REF!,'Attach QR'!$391:$416,'Attach QR'!$457:$459,'Attach QR'!$463:$465,'Attach QR'!$489:$498</definedName>
    <definedName name="Z_43BCBF1E_CDCF_4541_8D79_87EDCECBC1FD_.wvu.Rows" localSheetId="5" hidden="1">'Attach QR_XXXXX'!$30:$32,'Attach QR_XXXXX'!$58:$96,'Attach QR_XXXXX'!$98:$101,'Attach QR_XXXXX'!$121:$124,'Attach QR_XXXXX'!$162:$166,'Attach QR_XXXXX'!$174:$209,'Attach QR_XXXXX'!$254:$259,'Attach QR_XXXXX'!$266:$301,'Attach QR_XXXXX'!#REF!,'Attach QR_XXXXX'!#REF!,'Attach QR_XXXXX'!#REF!,'Attach QR_XXXXX'!#REF!,'Attach QR_XXXXX'!#REF!,'Attach QR_XXXXX'!#REF!,'Attach QR_XXXXX'!$371:$396,'Attach QR_XXXXX'!$437:$439,'Attach QR_XXXXX'!$443:$445,'Attach QR_XXXXX'!$469:$478</definedName>
    <definedName name="Z_43BCBF1E_CDCF_4541_8D79_87EDCECBC1FD_.wvu.Rows" localSheetId="2" hidden="1">'Names of Bidder'!$24:$26</definedName>
    <definedName name="Z_477F7E43_D393_45BA_B99B_D838E4629B5D_.wvu.PrintArea" localSheetId="21" hidden="1">'Attach 14-IP '!$A$8:$I$225</definedName>
    <definedName name="Z_47D52ECC_373D_4A7A_838F_7112A4A0A94F_.wvu.Cols" localSheetId="28" hidden="1">'Attach 18 SP'!$J:$P</definedName>
    <definedName name="Z_47D52ECC_373D_4A7A_838F_7112A4A0A94F_.wvu.PrintArea" localSheetId="28" hidden="1">'Attach 18 SP'!$A$7:$I$157</definedName>
    <definedName name="Z_47D52ECC_373D_4A7A_838F_7112A4A0A94F_.wvu.Rows" localSheetId="28" hidden="1">'Attach 18 SP'!$149:$153</definedName>
    <definedName name="Z_48CE7357_9576_411A_87E6_CEA7EC0F188D_.wvu.Cols" localSheetId="6" hidden="1">'Attach QR'!$J:$L,'Attach QR'!$R:$S,'Attach QR'!$U:$AW</definedName>
    <definedName name="Z_48CE7357_9576_411A_87E6_CEA7EC0F188D_.wvu.PrintArea" localSheetId="6" hidden="1">'Attach QR'!$A$1:$I$500</definedName>
    <definedName name="Z_48CE7357_9576_411A_87E6_CEA7EC0F188D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494F6778_23FE_4AAC_B37D_6C7543FC13B9_.wvu.Cols" localSheetId="24" hidden="1">'Attach 15 '!$H:$H</definedName>
    <definedName name="Z_494F6778_23FE_4AAC_B37D_6C7543FC13B9_.wvu.Cols" localSheetId="23" hidden="1">'Attach 15 xxxxxx'!$H:$H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 QR'!$J:$L</definedName>
    <definedName name="Z_494F6778_23FE_4AAC_B37D_6C7543FC13B9_.wvu.Cols" localSheetId="5" hidden="1">'Attach QR_XXXXX'!$J:$L</definedName>
    <definedName name="Z_494F6778_23FE_4AAC_B37D_6C7543FC13B9_.wvu.PrintArea" localSheetId="16" hidden="1">'Attach 10'!$A$1:$E$28</definedName>
    <definedName name="Z_494F6778_23FE_4AAC_B37D_6C7543FC13B9_.wvu.PrintArea" localSheetId="17" hidden="1">'Attach 11'!$A$1:$E$84</definedName>
    <definedName name="Z_494F6778_23FE_4AAC_B37D_6C7543FC13B9_.wvu.PrintArea" localSheetId="18" hidden="1">'Attach 12'!$A$1:$E$110</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14-IP'!$A$8:$I$221</definedName>
    <definedName name="Z_494F6778_23FE_4AAC_B37D_6C7543FC13B9_.wvu.PrintArea" localSheetId="21" hidden="1">'Attach 14-IP '!$A$8:$I$225</definedName>
    <definedName name="Z_494F6778_23FE_4AAC_B37D_6C7543FC13B9_.wvu.PrintArea" localSheetId="24" hidden="1">'Attach 15 '!$A$1:$E$88</definedName>
    <definedName name="Z_494F6778_23FE_4AAC_B37D_6C7543FC13B9_.wvu.PrintArea" localSheetId="23" hidden="1">'Attach 15 xxxxxx'!$A$1:$E$71</definedName>
    <definedName name="Z_494F6778_23FE_4AAC_B37D_6C7543FC13B9_.wvu.PrintArea" localSheetId="25" hidden="1">'Attach 16'!$A$1:$L$247</definedName>
    <definedName name="Z_494F6778_23FE_4AAC_B37D_6C7543FC13B9_.wvu.PrintArea" localSheetId="27" hidden="1">'Attach 18'!$A$1:$E$29</definedName>
    <definedName name="Z_494F6778_23FE_4AAC_B37D_6C7543FC13B9_.wvu.PrintArea" localSheetId="29"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1" hidden="1">'Attach 5 (A)'!$A$1:$E$28</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9'!$A$1:$F$61</definedName>
    <definedName name="Z_494F6778_23FE_4AAC_B37D_6C7543FC13B9_.wvu.PrintArea" localSheetId="6" hidden="1">'Attach QR'!$A$1:$I$501</definedName>
    <definedName name="Z_494F6778_23FE_4AAC_B37D_6C7543FC13B9_.wvu.PrintArea" localSheetId="5" hidden="1">'Attach QR_XXXXX'!$A$1:$I$481</definedName>
    <definedName name="Z_494F6778_23FE_4AAC_B37D_6C7543FC13B9_.wvu.PrintArea" localSheetId="30" hidden="1">'Bid Form 1st Envelope '!$A$1:$F$124</definedName>
    <definedName name="Z_494F6778_23FE_4AAC_B37D_6C7543FC13B9_.wvu.PrintArea" localSheetId="2" hidden="1">'Names of Bidder'!$B$1:$D$32</definedName>
    <definedName name="Z_494F6778_23FE_4AAC_B37D_6C7543FC13B9_.wvu.PrintTitles" localSheetId="18" hidden="1">'Attach 12'!#REF!</definedName>
    <definedName name="Z_494F6778_23FE_4AAC_B37D_6C7543FC13B9_.wvu.PrintTitles" localSheetId="14" hidden="1">'Attach 9'!$19:$19</definedName>
    <definedName name="Z_494F6778_23FE_4AAC_B37D_6C7543FC13B9_.wvu.Rows" localSheetId="18" hidden="1">'Attach 12'!#REF!,'Attach 12'!#REF!,'Attach 12'!#REF!</definedName>
    <definedName name="Z_494F6778_23FE_4AAC_B37D_6C7543FC13B9_.wvu.Rows" localSheetId="24" hidden="1">'Attach 15 '!$16:$16</definedName>
    <definedName name="Z_494F6778_23FE_4AAC_B37D_6C7543FC13B9_.wvu.Rows" localSheetId="23" hidden="1">'Attach 15 xxxxxx'!$15:$15</definedName>
    <definedName name="Z_494F6778_23FE_4AAC_B37D_6C7543FC13B9_.wvu.Rows" localSheetId="6" hidden="1">'Attach QR'!$30:$32,'Attach QR'!$59:$61,'Attach QR'!$121:$124,'Attach QR'!$174:$176,'Attach QR'!$287:$289,'Attach QR'!#REF!,'Attach QR'!#REF!,'Attach QR'!#REF!,'Attach QR'!#REF!,'Attach QR'!$417:$419,'Attach QR'!#REF!,'Attach QR'!$457:$459,'Attach QR'!$463:$465</definedName>
    <definedName name="Z_494F6778_23FE_4AAC_B37D_6C7543FC13B9_.wvu.Rows" localSheetId="5" hidden="1">'Attach QR_XXXXX'!$30:$32,'Attach QR_XXXXX'!$59:$61,'Attach QR_XXXXX'!$121:$124,'Attach QR_XXXXX'!$174:$176,'Attach QR_XXXXX'!$267:$269,'Attach QR_XXXXX'!#REF!,'Attach QR_XXXXX'!#REF!,'Attach QR_XXXXX'!#REF!,'Attach QR_XXXXX'!#REF!,'Attach QR_XXXXX'!$397:$399,'Attach QR_XXXXX'!#REF!,'Attach QR_XXXXX'!$437:$439,'Attach QR_XXXXX'!$443:$445</definedName>
    <definedName name="Z_494F6778_23FE_4AAC_B37D_6C7543FC13B9_.wvu.Rows" localSheetId="2" hidden="1">'Names of Bidder'!$24:$26</definedName>
    <definedName name="Z_4B244927_9C7A_42F5_AAF5_ADC353C736FE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4B244927_9C7A_42F5_AAF5_ADC353C736FE_.wvu.Cols" localSheetId="10" hidden="1">'Attach 5'!$H:$H</definedName>
    <definedName name="Z_4B244927_9C7A_42F5_AAF5_ADC353C736FE_.wvu.Cols" localSheetId="12" hidden="1">'Attach 6'!$H:$H</definedName>
    <definedName name="Z_4B244927_9C7A_42F5_AAF5_ADC353C736FE_.wvu.Cols" localSheetId="6" hidden="1">'Attach QR'!$J:$L,'Attach QR'!$R:$S,'Attach QR'!$U:$AW</definedName>
    <definedName name="Z_4B244927_9C7A_42F5_AAF5_ADC353C736FE_.wvu.Cols" localSheetId="5" hidden="1">'Attach QR_XXXXX'!$J:$L,'Attach QR_XXXXX'!$R:$S,'Attach QR_XXXXX'!$U:$AW</definedName>
    <definedName name="Z_4B244927_9C7A_42F5_AAF5_ADC353C736FE_.wvu.Cols" localSheetId="2" hidden="1">'Names of Bidder'!$H:$AB</definedName>
    <definedName name="Z_4B244927_9C7A_42F5_AAF5_ADC353C736FE_.wvu.PrintArea" localSheetId="16" hidden="1">'Attach 10'!$A$1:$E$28</definedName>
    <definedName name="Z_4B244927_9C7A_42F5_AAF5_ADC353C736FE_.wvu.PrintArea" localSheetId="17" hidden="1">'Attach 11'!$A$1:$E$31</definedName>
    <definedName name="Z_4B244927_9C7A_42F5_AAF5_ADC353C736FE_.wvu.PrintArea" localSheetId="18" hidden="1">'Attach 12'!$A$1:$E$110</definedName>
    <definedName name="Z_4B244927_9C7A_42F5_AAF5_ADC353C736FE_.wvu.PrintArea" localSheetId="19" hidden="1">'Attach 13'!$A$1:$E$29</definedName>
    <definedName name="Z_4B244927_9C7A_42F5_AAF5_ADC353C736FE_.wvu.PrintArea" localSheetId="20" hidden="1">'Attach 14'!$A$1:$E$29</definedName>
    <definedName name="Z_4B244927_9C7A_42F5_AAF5_ADC353C736FE_.wvu.PrintArea" localSheetId="22" hidden="1">'Attach 14-IP'!$A$8:$I$221</definedName>
    <definedName name="Z_4B244927_9C7A_42F5_AAF5_ADC353C736FE_.wvu.PrintArea" localSheetId="23" hidden="1">'Attach 15 xxxxxx'!$A$1:$E$71</definedName>
    <definedName name="Z_4B244927_9C7A_42F5_AAF5_ADC353C736FE_.wvu.PrintArea" localSheetId="25" hidden="1">'Attach 16'!$A$1:$L$93</definedName>
    <definedName name="Z_4B244927_9C7A_42F5_AAF5_ADC353C736FE_.wvu.PrintArea" localSheetId="26" hidden="1">'Attach 17'!$A$1:$E$33</definedName>
    <definedName name="Z_4B244927_9C7A_42F5_AAF5_ADC353C736FE_.wvu.PrintArea" localSheetId="27" hidden="1">'Attach 18'!$A$1:$E$29</definedName>
    <definedName name="Z_4B244927_9C7A_42F5_AAF5_ADC353C736FE_.wvu.PrintArea" localSheetId="29" hidden="1">'Attach 19'!$A$1:$E$31</definedName>
    <definedName name="Z_4B244927_9C7A_42F5_AAF5_ADC353C736FE_.wvu.PrintArea" localSheetId="3" hidden="1">'Attach 3(JV)'!$A$1:$E$28</definedName>
    <definedName name="Z_4B244927_9C7A_42F5_AAF5_ADC353C736FE_.wvu.PrintArea" localSheetId="4" hidden="1">'Attach 3(QR)'!$A$1:$E$25</definedName>
    <definedName name="Z_4B244927_9C7A_42F5_AAF5_ADC353C736FE_.wvu.PrintArea" localSheetId="7" hidden="1">'Attach 4'!$A$1:$E$25</definedName>
    <definedName name="Z_4B244927_9C7A_42F5_AAF5_ADC353C736FE_.wvu.PrintArea" localSheetId="8" hidden="1">'Attach 4 (A)'!$A$1:$E$27</definedName>
    <definedName name="Z_4B244927_9C7A_42F5_AAF5_ADC353C736FE_.wvu.PrintArea" localSheetId="9" hidden="1">'Attach 4 (B)'!$A$1:$E$26</definedName>
    <definedName name="Z_4B244927_9C7A_42F5_AAF5_ADC353C736FE_.wvu.PrintArea" localSheetId="10" hidden="1">'Attach 5'!$A$1:$E$34</definedName>
    <definedName name="Z_4B244927_9C7A_42F5_AAF5_ADC353C736FE_.wvu.PrintArea" localSheetId="11" hidden="1">'Attach 5 (A)'!$A$1:$E$28</definedName>
    <definedName name="Z_4B244927_9C7A_42F5_AAF5_ADC353C736FE_.wvu.PrintArea" localSheetId="12" hidden="1">'Attach 6'!$A$1:$E$28</definedName>
    <definedName name="Z_4B244927_9C7A_42F5_AAF5_ADC353C736FE_.wvu.PrintArea" localSheetId="13" hidden="1">'Attach 7'!$A$1:$E$28</definedName>
    <definedName name="Z_4B244927_9C7A_42F5_AAF5_ADC353C736FE_.wvu.PrintArea" localSheetId="14" hidden="1">'Attach 9'!$A$1:$T$61</definedName>
    <definedName name="Z_4B244927_9C7A_42F5_AAF5_ADC353C736FE_.wvu.PrintArea" localSheetId="6" hidden="1">'Attach QR'!$A$1:$I$500</definedName>
    <definedName name="Z_4B244927_9C7A_42F5_AAF5_ADC353C736FE_.wvu.PrintArea" localSheetId="5" hidden="1">'Attach QR_XXXXX'!$A$1:$I$480</definedName>
    <definedName name="Z_4B244927_9C7A_42F5_AAF5_ADC353C736FE_.wvu.PrintArea" localSheetId="30" hidden="1">'Bid Form 1st Envelope '!$A$1:$F$124</definedName>
    <definedName name="Z_4B244927_9C7A_42F5_AAF5_ADC353C736FE_.wvu.PrintArea" localSheetId="2" hidden="1">'Names of Bidder'!$B$1:$D$32</definedName>
    <definedName name="Z_4B244927_9C7A_42F5_AAF5_ADC353C736FE_.wvu.PrintTitles" localSheetId="18" hidden="1">'Attach 12'!#REF!</definedName>
    <definedName name="Z_4B244927_9C7A_42F5_AAF5_ADC353C736FE_.wvu.PrintTitles" localSheetId="14" hidden="1">'Attach 9'!$19:$19</definedName>
    <definedName name="Z_4B244927_9C7A_42F5_AAF5_ADC353C736FE_.wvu.Rows" localSheetId="23" hidden="1">'Attach 15 xxxxxx'!$15:$15</definedName>
    <definedName name="Z_4B244927_9C7A_42F5_AAF5_ADC353C736FE_.wvu.Rows" localSheetId="25" hidden="1">'Attach 16'!$44:$44</definedName>
    <definedName name="Z_4B244927_9C7A_42F5_AAF5_ADC353C736FE_.wvu.Rows" localSheetId="26" hidden="1">'Attach 17'!$26:$26,'Attach 17'!$32:$209</definedName>
    <definedName name="Z_4B244927_9C7A_42F5_AAF5_ADC353C736FE_.wvu.Rows" localSheetId="29" hidden="1">'Attach 19'!$13:$13,'Attach 19'!$20:$28</definedName>
    <definedName name="Z_4B244927_9C7A_42F5_AAF5_ADC353C736FE_.wvu.Rows" localSheetId="10" hidden="1">'Attach 5'!$4:$4,'Attach 5'!$32:$32</definedName>
    <definedName name="Z_4B244927_9C7A_42F5_AAF5_ADC353C736FE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4B244927_9C7A_42F5_AAF5_ADC353C736FE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4B244927_9C7A_42F5_AAF5_ADC353C736FE_.wvu.Rows" localSheetId="1" hidden="1">Cover!$8:$8</definedName>
    <definedName name="Z_4B244927_9C7A_42F5_AAF5_ADC353C736FE_.wvu.Rows" localSheetId="2" hidden="1">'Names of Bidder'!$24:$26</definedName>
    <definedName name="Z_4B898AE2_7356_489E_882D_EC3B09CB95AA_.wvu.Cols" localSheetId="28" hidden="1">'Attach 18 SP'!$J:$AO</definedName>
    <definedName name="Z_4B898AE2_7356_489E_882D_EC3B09CB95AA_.wvu.PrintArea" localSheetId="21" hidden="1">'Attach 14-IP '!$A$8:$I$225</definedName>
    <definedName name="Z_4B898AE2_7356_489E_882D_EC3B09CB95AA_.wvu.PrintArea" localSheetId="28" hidden="1">'Attach 18 SP'!$A$7:$I$157</definedName>
    <definedName name="Z_4B898AE2_7356_489E_882D_EC3B09CB95AA_.wvu.Rows" localSheetId="28" hidden="1">'Attach 18 SP'!$149:$153</definedName>
    <definedName name="Z_4FC0AD0E_817E_4CA2_8399_B627A39139DF_.wvu.Cols" localSheetId="28" hidden="1">'Attach 18 SP'!$J:$P</definedName>
    <definedName name="Z_4FC0AD0E_817E_4CA2_8399_B627A39139DF_.wvu.PrintArea" localSheetId="28" hidden="1">'Attach 18 SP'!$A$8:$I$157</definedName>
    <definedName name="Z_51A6EE7B_1159_4743_BF27_95D329619B3B_.wvu.Cols" localSheetId="28" hidden="1">'Attach 18 SP'!$J:$AO</definedName>
    <definedName name="Z_51A6EE7B_1159_4743_BF27_95D329619B3B_.wvu.PrintArea" localSheetId="21" hidden="1">'Attach 14-IP '!$A$8:$I$225</definedName>
    <definedName name="Z_51A6EE7B_1159_4743_BF27_95D329619B3B_.wvu.PrintArea" localSheetId="28" hidden="1">'Attach 18 SP'!$A$7:$I$157</definedName>
    <definedName name="Z_51A6EE7B_1159_4743_BF27_95D329619B3B_.wvu.Rows" localSheetId="28" hidden="1">'Attach 18 SP'!$149:$153</definedName>
    <definedName name="Z_5476C51C_4037_4B28_A818_10D7CDF0C66A_.wvu.PrintArea" localSheetId="21" hidden="1">'Attach 14-IP '!$A$8:$I$225</definedName>
    <definedName name="Z_58E3016B_91DE_45B1_ADEB_496391BDEDAF_.wvu.Cols" localSheetId="28" hidden="1">'Attach 18 SP'!$J:$P</definedName>
    <definedName name="Z_58E3016B_91DE_45B1_ADEB_496391BDEDAF_.wvu.PrintArea" localSheetId="28" hidden="1">'Attach 18 SP'!$A$8:$I$157</definedName>
    <definedName name="Z_58E3016B_91DE_45B1_ADEB_496391BDEDAF_.wvu.Rows" localSheetId="28" hidden="1">'Attach 18 SP'!#REF!,'Attach 18 SP'!#REF!,'Attach 18 SP'!#REF!,'Attach 18 SP'!#REF!,'Attach 18 SP'!#REF!,'Attach 18 SP'!$149:$153</definedName>
    <definedName name="Z_5D67CA2D_8BB3_4F00_894F_4872C1BBE88F_.wvu.PrintArea" localSheetId="21" hidden="1">'Attach 14-IP '!$A$8:$I$225</definedName>
    <definedName name="Z_5DC8802C_6CD8_4623_90B5_A2B66DEC93B5_.wvu.Cols" localSheetId="28" hidden="1">'Attach 18 SP'!$J:$P</definedName>
    <definedName name="Z_5DC8802C_6CD8_4623_90B5_A2B66DEC93B5_.wvu.PrintArea" localSheetId="28" hidden="1">'Attach 18 SP'!$A$8:$I$157</definedName>
    <definedName name="Z_5DC8802C_6CD8_4623_90B5_A2B66DEC93B5_.wvu.Rows" localSheetId="28" hidden="1">'Attach 18 SP'!#REF!,'Attach 18 SP'!#REF!,'Attach 18 SP'!#REF!,'Attach 18 SP'!#REF!,'Attach 18 SP'!#REF!,'Attach 18 SP'!$149:$153</definedName>
    <definedName name="Z_611D8B62_9C40_451B_ABB4_92F111B2BF43_.wvu.Cols" localSheetId="28" hidden="1">'Attach 18 SP'!$J:$P</definedName>
    <definedName name="Z_611D8B62_9C40_451B_ABB4_92F111B2BF43_.wvu.PrintArea" localSheetId="28" hidden="1">'Attach 18 SP'!$A$8:$I$157</definedName>
    <definedName name="Z_611D8B62_9C40_451B_ABB4_92F111B2BF43_.wvu.Rows" localSheetId="28" hidden="1">'Attach 18 SP'!#REF!,'Attach 18 SP'!#REF!,'Attach 18 SP'!#REF!,'Attach 18 SP'!#REF!,'Attach 18 SP'!#REF!,'Attach 18 SP'!$149:$153</definedName>
    <definedName name="Z_696D4A13_5E44_4B16_B107_EB70ABB06CBE_.wvu.Cols" localSheetId="28" hidden="1">'Attach 18 SP'!$J:$AO</definedName>
    <definedName name="Z_696D4A13_5E44_4B16_B107_EB70ABB06CBE_.wvu.PrintArea" localSheetId="21" hidden="1">'Attach 14-IP '!$A$8:$I$225</definedName>
    <definedName name="Z_696D4A13_5E44_4B16_B107_EB70ABB06CBE_.wvu.PrintArea" localSheetId="28" hidden="1">'Attach 18 SP'!$A$7:$I$157</definedName>
    <definedName name="Z_696D4A13_5E44_4B16_B107_EB70ABB06CBE_.wvu.Rows" localSheetId="28" hidden="1">'Attach 18 SP'!$149:$153</definedName>
    <definedName name="Z_6B2C1320_5106_401D_86E8_03FFC7419150_.wvu.Cols" localSheetId="28" hidden="1">'Attach 18 SP'!$K:$P</definedName>
    <definedName name="Z_6B2C1320_5106_401D_86E8_03FFC7419150_.wvu.PrintArea" localSheetId="28" hidden="1">'Attach 18 SP'!$A$8:$I$157</definedName>
    <definedName name="Z_6B2C1320_5106_401D_86E8_03FFC7419150_.wvu.Rows" localSheetId="28" hidden="1">'Attach 18 SP'!$41:$41</definedName>
    <definedName name="Z_6D4486C7_1328_441D_82F4_97F8B598BF7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6D4486C7_1328_441D_82F4_97F8B598BF7D_.wvu.PrintArea" localSheetId="24" hidden="1">'Attach 15 '!$A$1:$E$88</definedName>
    <definedName name="Z_6D4486C7_1328_441D_82F4_97F8B598BF7D_.wvu.Rows" localSheetId="24" hidden="1">'Attach 15 '!$16:$16</definedName>
    <definedName name="Z_7148ADD8_DD15_4E3E_8637_116D155CB37A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7148ADD8_DD15_4E3E_8637_116D155CB37A_.wvu.Cols" localSheetId="10" hidden="1">'Attach 5'!$H:$H</definedName>
    <definedName name="Z_7148ADD8_DD15_4E3E_8637_116D155CB37A_.wvu.Cols" localSheetId="12" hidden="1">'Attach 6'!$H:$H</definedName>
    <definedName name="Z_7148ADD8_DD15_4E3E_8637_116D155CB37A_.wvu.Cols" localSheetId="6" hidden="1">'Attach QR'!$J:$L,'Attach QR'!$R:$S,'Attach QR'!$U:$AW</definedName>
    <definedName name="Z_7148ADD8_DD15_4E3E_8637_116D155CB37A_.wvu.Cols" localSheetId="5" hidden="1">'Attach QR_XXXXX'!$J:$L,'Attach QR_XXXXX'!$R:$S,'Attach QR_XXXXX'!$U:$AW</definedName>
    <definedName name="Z_7148ADD8_DD15_4E3E_8637_116D155CB37A_.wvu.Cols" localSheetId="2" hidden="1">'Names of Bidder'!$H:$AB</definedName>
    <definedName name="Z_7148ADD8_DD15_4E3E_8637_116D155CB37A_.wvu.PrintArea" localSheetId="16" hidden="1">'Attach 10'!$A$1:$E$28</definedName>
    <definedName name="Z_7148ADD8_DD15_4E3E_8637_116D155CB37A_.wvu.PrintArea" localSheetId="17" hidden="1">'Attach 11'!$A$1:$E$31</definedName>
    <definedName name="Z_7148ADD8_DD15_4E3E_8637_116D155CB37A_.wvu.PrintArea" localSheetId="18" hidden="1">'Attach 12'!$A$1:$E$110</definedName>
    <definedName name="Z_7148ADD8_DD15_4E3E_8637_116D155CB37A_.wvu.PrintArea" localSheetId="19" hidden="1">'Attach 13'!$A$1:$E$29</definedName>
    <definedName name="Z_7148ADD8_DD15_4E3E_8637_116D155CB37A_.wvu.PrintArea" localSheetId="20" hidden="1">'Attach 14'!$A$1:$E$29</definedName>
    <definedName name="Z_7148ADD8_DD15_4E3E_8637_116D155CB37A_.wvu.PrintArea" localSheetId="22" hidden="1">'Attach 14-IP'!$A$8:$I$221</definedName>
    <definedName name="Z_7148ADD8_DD15_4E3E_8637_116D155CB37A_.wvu.PrintArea" localSheetId="23" hidden="1">'Attach 15 xxxxxx'!$A$1:$E$71</definedName>
    <definedName name="Z_7148ADD8_DD15_4E3E_8637_116D155CB37A_.wvu.PrintArea" localSheetId="25" hidden="1">'Attach 16'!$A$1:$L$93</definedName>
    <definedName name="Z_7148ADD8_DD15_4E3E_8637_116D155CB37A_.wvu.PrintArea" localSheetId="26" hidden="1">'Attach 17'!$A$1:$E$30</definedName>
    <definedName name="Z_7148ADD8_DD15_4E3E_8637_116D155CB37A_.wvu.PrintArea" localSheetId="27" hidden="1">'Attach 18'!$A$1:$E$29</definedName>
    <definedName name="Z_7148ADD8_DD15_4E3E_8637_116D155CB37A_.wvu.PrintArea" localSheetId="29" hidden="1">'Attach 19'!$A$1:$E$31</definedName>
    <definedName name="Z_7148ADD8_DD15_4E3E_8637_116D155CB37A_.wvu.PrintArea" localSheetId="3" hidden="1">'Attach 3(JV)'!$A$1:$E$28</definedName>
    <definedName name="Z_7148ADD8_DD15_4E3E_8637_116D155CB37A_.wvu.PrintArea" localSheetId="4" hidden="1">'Attach 3(QR)'!$A$1:$E$25</definedName>
    <definedName name="Z_7148ADD8_DD15_4E3E_8637_116D155CB37A_.wvu.PrintArea" localSheetId="7" hidden="1">'Attach 4'!$A$1:$E$25</definedName>
    <definedName name="Z_7148ADD8_DD15_4E3E_8637_116D155CB37A_.wvu.PrintArea" localSheetId="8" hidden="1">'Attach 4 (A)'!$A$1:$E$27</definedName>
    <definedName name="Z_7148ADD8_DD15_4E3E_8637_116D155CB37A_.wvu.PrintArea" localSheetId="9" hidden="1">'Attach 4 (B)'!$A$1:$E$26</definedName>
    <definedName name="Z_7148ADD8_DD15_4E3E_8637_116D155CB37A_.wvu.PrintArea" localSheetId="10" hidden="1">'Attach 5'!$A$1:$E$34</definedName>
    <definedName name="Z_7148ADD8_DD15_4E3E_8637_116D155CB37A_.wvu.PrintArea" localSheetId="11" hidden="1">'Attach 5 (A)'!$A$1:$E$28</definedName>
    <definedName name="Z_7148ADD8_DD15_4E3E_8637_116D155CB37A_.wvu.PrintArea" localSheetId="12" hidden="1">'Attach 6'!$A$1:$E$28</definedName>
    <definedName name="Z_7148ADD8_DD15_4E3E_8637_116D155CB37A_.wvu.PrintArea" localSheetId="13" hidden="1">'Attach 7'!$A$1:$E$28</definedName>
    <definedName name="Z_7148ADD8_DD15_4E3E_8637_116D155CB37A_.wvu.PrintArea" localSheetId="14" hidden="1">'Attach 9'!$A$1:$T$61</definedName>
    <definedName name="Z_7148ADD8_DD15_4E3E_8637_116D155CB37A_.wvu.PrintArea" localSheetId="6" hidden="1">'Attach QR'!$A$1:$I$500</definedName>
    <definedName name="Z_7148ADD8_DD15_4E3E_8637_116D155CB37A_.wvu.PrintArea" localSheetId="5" hidden="1">'Attach QR_XXXXX'!$A$1:$I$480</definedName>
    <definedName name="Z_7148ADD8_DD15_4E3E_8637_116D155CB37A_.wvu.PrintArea" localSheetId="30" hidden="1">'Bid Form 1st Envelope '!$A$1:$F$124</definedName>
    <definedName name="Z_7148ADD8_DD15_4E3E_8637_116D155CB37A_.wvu.PrintArea" localSheetId="2" hidden="1">'Names of Bidder'!$B$1:$D$32</definedName>
    <definedName name="Z_7148ADD8_DD15_4E3E_8637_116D155CB37A_.wvu.PrintTitles" localSheetId="18" hidden="1">'Attach 12'!#REF!</definedName>
    <definedName name="Z_7148ADD8_DD15_4E3E_8637_116D155CB37A_.wvu.PrintTitles" localSheetId="14" hidden="1">'Attach 9'!$19:$19</definedName>
    <definedName name="Z_7148ADD8_DD15_4E3E_8637_116D155CB37A_.wvu.Rows" localSheetId="23" hidden="1">'Attach 15 xxxxxx'!$15:$15</definedName>
    <definedName name="Z_7148ADD8_DD15_4E3E_8637_116D155CB37A_.wvu.Rows" localSheetId="25" hidden="1">'Attach 16'!$44:$44</definedName>
    <definedName name="Z_7148ADD8_DD15_4E3E_8637_116D155CB37A_.wvu.Rows" localSheetId="26" hidden="1">'Attach 17'!$26:$26,'Attach 17'!$32:$209</definedName>
    <definedName name="Z_7148ADD8_DD15_4E3E_8637_116D155CB37A_.wvu.Rows" localSheetId="29" hidden="1">'Attach 19'!$13:$13,'Attach 19'!$20:$28</definedName>
    <definedName name="Z_7148ADD8_DD15_4E3E_8637_116D155CB37A_.wvu.Rows" localSheetId="10" hidden="1">'Attach 5'!$4:$4,'Attach 5'!$32:$32</definedName>
    <definedName name="Z_7148ADD8_DD15_4E3E_8637_116D155CB37A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7148ADD8_DD15_4E3E_8637_116D155CB37A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7148ADD8_DD15_4E3E_8637_116D155CB37A_.wvu.Rows" localSheetId="30" hidden="1">'Bid Form 1st Envelope '!$22:$24</definedName>
    <definedName name="Z_7148ADD8_DD15_4E3E_8637_116D155CB37A_.wvu.Rows" localSheetId="1" hidden="1">Cover!$8:$8</definedName>
    <definedName name="Z_7148ADD8_DD15_4E3E_8637_116D155CB37A_.wvu.Rows" localSheetId="2" hidden="1">'Names of Bidder'!$24:$26</definedName>
    <definedName name="Z_72B383D4_8341_48BE_BBCC_63C6785ABF81_.wvu.Cols" localSheetId="28" hidden="1">'Attach 18 SP'!$J:$AO</definedName>
    <definedName name="Z_72B383D4_8341_48BE_BBCC_63C6785ABF81_.wvu.PrintArea" localSheetId="28" hidden="1">'Attach 18 SP'!$A$7:$I$157</definedName>
    <definedName name="Z_72B383D4_8341_48BE_BBCC_63C6785ABF81_.wvu.Rows" localSheetId="28" hidden="1">'Attach 18 SP'!$149:$153</definedName>
    <definedName name="Z_7450D003_2D71_4937_8099_C282E69FF570_.wvu.Cols" localSheetId="28" hidden="1">'Attach 18 SP'!$J:$P</definedName>
    <definedName name="Z_7450D003_2D71_4937_8099_C282E69FF570_.wvu.PrintArea" localSheetId="28" hidden="1">'Attach 18 SP'!$A$8:$I$157</definedName>
    <definedName name="Z_7450D003_2D71_4937_8099_C282E69FF570_.wvu.Rows" localSheetId="28" hidden="1">'Attach 18 SP'!#REF!,'Attach 18 SP'!#REF!,'Attach 18 SP'!#REF!,'Attach 18 SP'!#REF!,'Attach 18 SP'!#REF!,'Attach 18 SP'!$149:$153</definedName>
    <definedName name="Z_757C3C2F_C668_4CD7_806B_CA71CC57DCC1_.wvu.Cols" localSheetId="28" hidden="1">'Attach 18 SP'!$J:$AO</definedName>
    <definedName name="Z_757C3C2F_C668_4CD7_806B_CA71CC57DCC1_.wvu.PrintArea" localSheetId="21" hidden="1">'Attach 14-IP '!$A$8:$I$225</definedName>
    <definedName name="Z_757C3C2F_C668_4CD7_806B_CA71CC57DCC1_.wvu.PrintArea" localSheetId="28" hidden="1">'Attach 18 SP'!$A$7:$I$157</definedName>
    <definedName name="Z_757C3C2F_C668_4CD7_806B_CA71CC57DCC1_.wvu.Rows" localSheetId="28" hidden="1">'Attach 18 SP'!$149:$153</definedName>
    <definedName name="Z_7706378E_40E2_4583_90AF_E6E1DCB3696C_.wvu.Cols" localSheetId="28" hidden="1">'Attach 18 SP'!$J:$AO</definedName>
    <definedName name="Z_7706378E_40E2_4583_90AF_E6E1DCB3696C_.wvu.PrintArea" localSheetId="28" hidden="1">'Attach 18 SP'!$A$7:$I$157</definedName>
    <definedName name="Z_7706378E_40E2_4583_90AF_E6E1DCB3696C_.wvu.Rows" localSheetId="28" hidden="1">'Attach 18 SP'!$149:$153</definedName>
    <definedName name="Z_77F6FFF9_F41A_43A9_8242_690DB1C4DD1E_.wvu.Cols" localSheetId="28" hidden="1">'Attach 18 SP'!$J:$P</definedName>
    <definedName name="Z_77F6FFF9_F41A_43A9_8242_690DB1C4DD1E_.wvu.PrintArea" localSheetId="28" hidden="1">'Attach 18 SP'!$A$8:$I$157</definedName>
    <definedName name="Z_77F6FFF9_F41A_43A9_8242_690DB1C4DD1E_.wvu.Rows" localSheetId="28" hidden="1">'Attach 18 SP'!#REF!,'Attach 18 SP'!#REF!,'Attach 18 SP'!#REF!,'Attach 18 SP'!#REF!,'Attach 18 SP'!#REF!,'Attach 18 SP'!$149:$153</definedName>
    <definedName name="Z_7951453C_4A9A_41E1_B5EB_C9032A630325_.wvu.Cols" localSheetId="28" hidden="1">'Attach 18 SP'!$J:$P</definedName>
    <definedName name="Z_7951453C_4A9A_41E1_B5EB_C9032A630325_.wvu.PrintArea" localSheetId="28" hidden="1">'Attach 18 SP'!$A$8:$I$157</definedName>
    <definedName name="Z_7951453C_4A9A_41E1_B5EB_C9032A630325_.wvu.Rows" localSheetId="28" hidden="1">'Attach 18 SP'!#REF!,'Attach 18 SP'!#REF!,'Attach 18 SP'!#REF!,'Attach 18 SP'!#REF!,'Attach 18 SP'!#REF!,'Attach 18 SP'!$149:$153</definedName>
    <definedName name="Z_7A122CCC_B984_47E9_88CF_89418CB24A21_.wvu.Cols" localSheetId="24" hidden="1">'Attach 15 '!$H:$H</definedName>
    <definedName name="Z_7A122CCC_B984_47E9_88CF_89418CB24A21_.wvu.Cols" localSheetId="23" hidden="1">'Attach 15 xxxxxx'!$H:$H</definedName>
    <definedName name="Z_7A122CCC_B984_47E9_88CF_89418CB24A21_.wvu.Cols" localSheetId="10" hidden="1">'Attach 5'!$H:$H</definedName>
    <definedName name="Z_7A122CCC_B984_47E9_88CF_89418CB24A21_.wvu.Cols" localSheetId="12" hidden="1">'Attach 6'!$H:$H</definedName>
    <definedName name="Z_7A122CCC_B984_47E9_88CF_89418CB24A21_.wvu.Cols" localSheetId="6" hidden="1">'Attach QR'!$J:$L,'Attach QR'!$R:$S,'Attach QR'!$U:$AW</definedName>
    <definedName name="Z_7A122CCC_B984_47E9_88CF_89418CB24A21_.wvu.Cols" localSheetId="5" hidden="1">'Attach QR_XXXXX'!$J:$L,'Attach QR_XXXXX'!$R:$S,'Attach QR_XXXXX'!$U:$AW</definedName>
    <definedName name="Z_7A122CCC_B984_47E9_88CF_89418CB24A21_.wvu.PrintArea" localSheetId="16" hidden="1">'Attach 10'!$A$1:$E$28</definedName>
    <definedName name="Z_7A122CCC_B984_47E9_88CF_89418CB24A21_.wvu.PrintArea" localSheetId="17" hidden="1">'Attach 11'!$A$1:$E$31</definedName>
    <definedName name="Z_7A122CCC_B984_47E9_88CF_89418CB24A21_.wvu.PrintArea" localSheetId="18" hidden="1">'Attach 12'!$A$1:$E$110</definedName>
    <definedName name="Z_7A122CCC_B984_47E9_88CF_89418CB24A21_.wvu.PrintArea" localSheetId="19" hidden="1">'Attach 13'!$A$1:$E$29</definedName>
    <definedName name="Z_7A122CCC_B984_47E9_88CF_89418CB24A21_.wvu.PrintArea" localSheetId="20" hidden="1">'Attach 14'!$A$1:$E$29</definedName>
    <definedName name="Z_7A122CCC_B984_47E9_88CF_89418CB24A21_.wvu.PrintArea" localSheetId="22" hidden="1">'Attach 14-IP'!$A$8:$I$221</definedName>
    <definedName name="Z_7A122CCC_B984_47E9_88CF_89418CB24A21_.wvu.PrintArea" localSheetId="24" hidden="1">'Attach 15 '!$A$1:$E$88</definedName>
    <definedName name="Z_7A122CCC_B984_47E9_88CF_89418CB24A21_.wvu.PrintArea" localSheetId="23" hidden="1">'Attach 15 xxxxxx'!$A$1:$E$71</definedName>
    <definedName name="Z_7A122CCC_B984_47E9_88CF_89418CB24A21_.wvu.PrintArea" localSheetId="25" hidden="1">'Attach 16'!$A$1:$L$247</definedName>
    <definedName name="Z_7A122CCC_B984_47E9_88CF_89418CB24A21_.wvu.PrintArea" localSheetId="26" hidden="1">'Attach 17'!$A$1:$E$33</definedName>
    <definedName name="Z_7A122CCC_B984_47E9_88CF_89418CB24A21_.wvu.PrintArea" localSheetId="27" hidden="1">'Attach 18'!$A$1:$E$29</definedName>
    <definedName name="Z_7A122CCC_B984_47E9_88CF_89418CB24A21_.wvu.PrintArea" localSheetId="29" hidden="1">'Attach 19'!$A$1:$E$31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7" hidden="1">'Attach 4'!$A$1:$E$25</definedName>
    <definedName name="Z_7A122CCC_B984_47E9_88CF_89418CB24A21_.wvu.PrintArea" localSheetId="8" hidden="1">'Attach 4 (A)'!$A$1:$E$27</definedName>
    <definedName name="Z_7A122CCC_B984_47E9_88CF_89418CB24A21_.wvu.PrintArea" localSheetId="9" hidden="1">'Attach 4 (B)'!$A$1:$E$26</definedName>
    <definedName name="Z_7A122CCC_B984_47E9_88CF_89418CB24A21_.wvu.PrintArea" localSheetId="10" hidden="1">'Attach 5'!$A$1:$E$34</definedName>
    <definedName name="Z_7A122CCC_B984_47E9_88CF_89418CB24A21_.wvu.PrintArea" localSheetId="11" hidden="1">'Attach 5 (A)'!$A$1:$E$28</definedName>
    <definedName name="Z_7A122CCC_B984_47E9_88CF_89418CB24A21_.wvu.PrintArea" localSheetId="12" hidden="1">'Attach 6'!$A$1:$E$28</definedName>
    <definedName name="Z_7A122CCC_B984_47E9_88CF_89418CB24A21_.wvu.PrintArea" localSheetId="13" hidden="1">'Attach 7'!$A$1:$E$28</definedName>
    <definedName name="Z_7A122CCC_B984_47E9_88CF_89418CB24A21_.wvu.PrintArea" localSheetId="14" hidden="1">'Attach 9'!$A$1:$F$61</definedName>
    <definedName name="Z_7A122CCC_B984_47E9_88CF_89418CB24A21_.wvu.PrintArea" localSheetId="6" hidden="1">'Attach QR'!$A$1:$I$501</definedName>
    <definedName name="Z_7A122CCC_B984_47E9_88CF_89418CB24A21_.wvu.PrintArea" localSheetId="5" hidden="1">'Attach QR_XXXXX'!$A$1:$I$481</definedName>
    <definedName name="Z_7A122CCC_B984_47E9_88CF_89418CB24A21_.wvu.PrintArea" localSheetId="30" hidden="1">'Bid Form 1st Envelope '!$A$1:$F$124</definedName>
    <definedName name="Z_7A122CCC_B984_47E9_88CF_89418CB24A21_.wvu.PrintArea" localSheetId="2" hidden="1">'Names of Bidder'!$B$1:$D$32</definedName>
    <definedName name="Z_7A122CCC_B984_47E9_88CF_89418CB24A21_.wvu.PrintTitles" localSheetId="18" hidden="1">'Attach 12'!#REF!</definedName>
    <definedName name="Z_7A122CCC_B984_47E9_88CF_89418CB24A21_.wvu.PrintTitles" localSheetId="14" hidden="1">'Attach 9'!$19:$19</definedName>
    <definedName name="Z_7A122CCC_B984_47E9_88CF_89418CB24A21_.wvu.Rows" localSheetId="18" hidden="1">'Attach 12'!#REF!,'Attach 12'!#REF!,'Attach 12'!#REF!</definedName>
    <definedName name="Z_7A122CCC_B984_47E9_88CF_89418CB24A21_.wvu.Rows" localSheetId="24" hidden="1">'Attach 15 '!$16:$16</definedName>
    <definedName name="Z_7A122CCC_B984_47E9_88CF_89418CB24A21_.wvu.Rows" localSheetId="23" hidden="1">'Attach 15 xxxxxx'!$15:$15</definedName>
    <definedName name="Z_7A122CCC_B984_47E9_88CF_89418CB24A21_.wvu.Rows" localSheetId="26" hidden="1">'Attach 17'!$26:$26,'Attach 17'!$32:$209</definedName>
    <definedName name="Z_7A122CCC_B984_47E9_88CF_89418CB24A21_.wvu.Rows" localSheetId="29" hidden="1">'Attach 19'!$13:$13,'Attach 19'!$20:$28</definedName>
    <definedName name="Z_7A122CCC_B984_47E9_88CF_89418CB24A21_.wvu.Rows" localSheetId="10" hidden="1">'Attach 5'!$4:$4</definedName>
    <definedName name="Z_7A122CCC_B984_47E9_88CF_89418CB24A21_.wvu.Rows" localSheetId="6" hidden="1">'Attach QR'!$30:$32,'Attach QR'!$59:$61,'Attach QR'!#REF!,'Attach QR'!#REF!,'Attach QR'!$121:$124,'Attach QR'!$174:$176,'Attach QR'!$287:$289,'Attach QR'!#REF!,'Attach QR'!#REF!,'Attach QR'!#REF!,'Attach QR'!#REF!,'Attach QR'!$384:$384,'Attach QR'!$417:$419,'Attach QR'!#REF!,'Attach QR'!$457:$459,'Attach QR'!$463:$465</definedName>
    <definedName name="Z_7A122CCC_B984_47E9_88CF_89418CB24A21_.wvu.Rows" localSheetId="5" hidden="1">'Attach QR_XXXXX'!$30:$32,'Attach QR_XXXXX'!$59:$61,'Attach QR_XXXXX'!#REF!,'Attach QR_XXXXX'!#REF!,'Attach QR_XXXXX'!$121:$124,'Attach QR_XXXXX'!$174:$176,'Attach QR_XXXXX'!$267:$269,'Attach QR_XXXXX'!#REF!,'Attach QR_XXXXX'!#REF!,'Attach QR_XXXXX'!#REF!,'Attach QR_XXXXX'!#REF!,'Attach QR_XXXXX'!$364:$364,'Attach QR_XXXXX'!$397:$399,'Attach QR_XXXXX'!#REF!,'Attach QR_XXXXX'!$437:$439,'Attach QR_XXXXX'!$443:$445</definedName>
    <definedName name="Z_7A122CCC_B984_47E9_88CF_89418CB24A21_.wvu.Rows" localSheetId="2" hidden="1">'Names of Bidder'!$24:$26</definedName>
    <definedName name="Z_7A9EA6D6_4DDF_43D9_92E6_C6AFAD14E266_.wvu.PrintArea" localSheetId="21" hidden="1">'Attach 14-IP '!$A$8:$I$225</definedName>
    <definedName name="Z_7EC0773A_5270_487A_9578_B3B7D6B9D99C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EC0773A_5270_487A_9578_B3B7D6B9D99C_.wvu.PrintArea" localSheetId="24" hidden="1">'Attach 15 '!$A$1:$E$88</definedName>
    <definedName name="Z_7EC0773A_5270_487A_9578_B3B7D6B9D99C_.wvu.Rows" localSheetId="24" hidden="1">'Attach 15 '!$16:$16</definedName>
    <definedName name="Z_82E8A0F5_0020_4355_95CF_28601763A783_.wvu.PrintArea" localSheetId="21" hidden="1">'Attach 14-IP '!$A$8:$I$225</definedName>
    <definedName name="Z_869B0F9C_77A4_468D_A350_EA35CAE357D9_.wvu.PrintArea" localSheetId="21" hidden="1">'Attach 14-IP '!$A$8:$I$225</definedName>
    <definedName name="Z_87612620_3630_456B_A735_C29A43561018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87612620_3630_456B_A735_C29A43561018_.wvu.Cols" localSheetId="10" hidden="1">'Attach 5'!$H:$H</definedName>
    <definedName name="Z_87612620_3630_456B_A735_C29A43561018_.wvu.Cols" localSheetId="12" hidden="1">'Attach 6'!$H:$H</definedName>
    <definedName name="Z_87612620_3630_456B_A735_C29A43561018_.wvu.Cols" localSheetId="14" hidden="1">'Attach 9'!$G:$T</definedName>
    <definedName name="Z_87612620_3630_456B_A735_C29A43561018_.wvu.Cols" localSheetId="6" hidden="1">'Attach QR'!$J:$L,'Attach QR'!$R:$S,'Attach QR'!$U:$AW</definedName>
    <definedName name="Z_87612620_3630_456B_A735_C29A43561018_.wvu.Cols" localSheetId="5" hidden="1">'Attach QR_XXXXX'!$J:$L,'Attach QR_XXXXX'!$R:$S,'Attach QR_XXXXX'!$U:$AW</definedName>
    <definedName name="Z_87612620_3630_456B_A735_C29A43561018_.wvu.Cols" localSheetId="2" hidden="1">'Names of Bidder'!$H:$AB</definedName>
    <definedName name="Z_87612620_3630_456B_A735_C29A43561018_.wvu.PrintArea" localSheetId="16" hidden="1">'Attach 10'!$A$1:$E$28</definedName>
    <definedName name="Z_87612620_3630_456B_A735_C29A43561018_.wvu.PrintArea" localSheetId="17" hidden="1">'Attach 11'!$A$1:$E$31</definedName>
    <definedName name="Z_87612620_3630_456B_A735_C29A43561018_.wvu.PrintArea" localSheetId="18" hidden="1">'Attach 12'!$A$1:$E$110</definedName>
    <definedName name="Z_87612620_3630_456B_A735_C29A43561018_.wvu.PrintArea" localSheetId="19" hidden="1">'Attach 13'!$A$1:$E$29</definedName>
    <definedName name="Z_87612620_3630_456B_A735_C29A43561018_.wvu.PrintArea" localSheetId="20" hidden="1">'Attach 14'!$A$1:$E$29</definedName>
    <definedName name="Z_87612620_3630_456B_A735_C29A43561018_.wvu.PrintArea" localSheetId="22" hidden="1">'Attach 14-IP'!$A$8:$I$221</definedName>
    <definedName name="Z_87612620_3630_456B_A735_C29A43561018_.wvu.PrintArea" localSheetId="23" hidden="1">'Attach 15 xxxxxx'!$A$1:$E$71</definedName>
    <definedName name="Z_87612620_3630_456B_A735_C29A43561018_.wvu.PrintArea" localSheetId="25" hidden="1">'Attach 16'!$A$1:$L$93</definedName>
    <definedName name="Z_87612620_3630_456B_A735_C29A43561018_.wvu.PrintArea" localSheetId="26" hidden="1">'Attach 17'!$A$1:$E$30</definedName>
    <definedName name="Z_87612620_3630_456B_A735_C29A43561018_.wvu.PrintArea" localSheetId="27" hidden="1">'Attach 18'!$A$1:$E$29</definedName>
    <definedName name="Z_87612620_3630_456B_A735_C29A43561018_.wvu.PrintArea" localSheetId="29" hidden="1">'Attach 19'!$A$1:$E$31</definedName>
    <definedName name="Z_87612620_3630_456B_A735_C29A43561018_.wvu.PrintArea" localSheetId="3" hidden="1">'Attach 3(JV)'!$A$1:$E$28</definedName>
    <definedName name="Z_87612620_3630_456B_A735_C29A43561018_.wvu.PrintArea" localSheetId="4" hidden="1">'Attach 3(QR)'!$A$1:$E$25</definedName>
    <definedName name="Z_87612620_3630_456B_A735_C29A43561018_.wvu.PrintArea" localSheetId="7" hidden="1">'Attach 4'!$A$1:$E$25</definedName>
    <definedName name="Z_87612620_3630_456B_A735_C29A43561018_.wvu.PrintArea" localSheetId="8" hidden="1">'Attach 4 (A)'!$A$1:$E$27</definedName>
    <definedName name="Z_87612620_3630_456B_A735_C29A43561018_.wvu.PrintArea" localSheetId="9" hidden="1">'Attach 4 (B)'!$A$1:$E$26</definedName>
    <definedName name="Z_87612620_3630_456B_A735_C29A43561018_.wvu.PrintArea" localSheetId="10" hidden="1">'Attach 5'!$A$1:$E$34</definedName>
    <definedName name="Z_87612620_3630_456B_A735_C29A43561018_.wvu.PrintArea" localSheetId="11" hidden="1">'Attach 5 (A)'!$A$1:$E$28</definedName>
    <definedName name="Z_87612620_3630_456B_A735_C29A43561018_.wvu.PrintArea" localSheetId="12" hidden="1">'Attach 6'!$A$1:$E$28</definedName>
    <definedName name="Z_87612620_3630_456B_A735_C29A43561018_.wvu.PrintArea" localSheetId="13" hidden="1">'Attach 7'!$A$1:$E$28</definedName>
    <definedName name="Z_87612620_3630_456B_A735_C29A43561018_.wvu.PrintArea" localSheetId="14" hidden="1">'Attach 9'!$A$1:$F$61</definedName>
    <definedName name="Z_87612620_3630_456B_A735_C29A43561018_.wvu.PrintArea" localSheetId="6" hidden="1">'Attach QR'!$A$1:$I$500</definedName>
    <definedName name="Z_87612620_3630_456B_A735_C29A43561018_.wvu.PrintArea" localSheetId="5" hidden="1">'Attach QR_XXXXX'!$A$1:$I$480</definedName>
    <definedName name="Z_87612620_3630_456B_A735_C29A43561018_.wvu.PrintArea" localSheetId="30" hidden="1">'Bid Form 1st Envelope '!$A$1:$F$124</definedName>
    <definedName name="Z_87612620_3630_456B_A735_C29A43561018_.wvu.PrintArea" localSheetId="2" hidden="1">'Names of Bidder'!$B$1:$D$32</definedName>
    <definedName name="Z_87612620_3630_456B_A735_C29A43561018_.wvu.PrintTitles" localSheetId="18" hidden="1">'Attach 12'!#REF!</definedName>
    <definedName name="Z_87612620_3630_456B_A735_C29A43561018_.wvu.PrintTitles" localSheetId="14" hidden="1">'Attach 9'!$19:$19</definedName>
    <definedName name="Z_87612620_3630_456B_A735_C29A43561018_.wvu.Rows" localSheetId="23" hidden="1">'Attach 15 xxxxxx'!$15:$15</definedName>
    <definedName name="Z_87612620_3630_456B_A735_C29A43561018_.wvu.Rows" localSheetId="25" hidden="1">'Attach 16'!$44:$44</definedName>
    <definedName name="Z_87612620_3630_456B_A735_C29A43561018_.wvu.Rows" localSheetId="26" hidden="1">'Attach 17'!$26:$26,'Attach 17'!$32:$209</definedName>
    <definedName name="Z_87612620_3630_456B_A735_C29A43561018_.wvu.Rows" localSheetId="29" hidden="1">'Attach 19'!$13:$13,'Attach 19'!$20:$28</definedName>
    <definedName name="Z_87612620_3630_456B_A735_C29A43561018_.wvu.Rows" localSheetId="10" hidden="1">'Attach 5'!$4:$4,'Attach 5'!$32:$32</definedName>
    <definedName name="Z_87612620_3630_456B_A735_C29A43561018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87612620_3630_456B_A735_C29A43561018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87612620_3630_456B_A735_C29A43561018_.wvu.Rows" localSheetId="30" hidden="1">'Bid Form 1st Envelope '!$22:$24</definedName>
    <definedName name="Z_87612620_3630_456B_A735_C29A43561018_.wvu.Rows" localSheetId="1" hidden="1">Cover!$8:$8</definedName>
    <definedName name="Z_87612620_3630_456B_A735_C29A43561018_.wvu.Rows" localSheetId="2" hidden="1">'Names of Bidder'!$14:$17,'Names of Bidder'!$19:$22,'Names of Bidder'!$24:$26</definedName>
    <definedName name="Z_89D1B684_1876_468F_8D99_45DA6BBF39C7_.wvu.Cols" localSheetId="24" hidden="1">'Attach 15 '!$H:$H</definedName>
    <definedName name="Z_89D1B684_1876_468F_8D99_45DA6BBF39C7_.wvu.Cols" localSheetId="23" hidden="1">'Attach 15 xxxxxx'!$H:$H</definedName>
    <definedName name="Z_89D1B684_1876_468F_8D99_45DA6BBF39C7_.wvu.Cols" localSheetId="10" hidden="1">'Attach 5'!$H:$H</definedName>
    <definedName name="Z_89D1B684_1876_468F_8D99_45DA6BBF39C7_.wvu.Cols" localSheetId="12" hidden="1">'Attach 6'!$H:$H</definedName>
    <definedName name="Z_89D1B684_1876_468F_8D99_45DA6BBF39C7_.wvu.Cols" localSheetId="6" hidden="1">'Attach QR'!$J:$L,'Attach QR'!$R:$S,'Attach QR'!$U:$AW</definedName>
    <definedName name="Z_89D1B684_1876_468F_8D99_45DA6BBF39C7_.wvu.Cols" localSheetId="5" hidden="1">'Attach QR_XXXXX'!$J:$L,'Attach QR_XXXXX'!$R:$S,'Attach QR_XXXXX'!$U:$AW</definedName>
    <definedName name="Z_89D1B684_1876_468F_8D99_45DA6BBF39C7_.wvu.Cols" localSheetId="2" hidden="1">'Names of Bidder'!$H:$AB</definedName>
    <definedName name="Z_89D1B684_1876_468F_8D99_45DA6BBF39C7_.wvu.PrintArea" localSheetId="16" hidden="1">'Attach 10'!$A$1:$E$28</definedName>
    <definedName name="Z_89D1B684_1876_468F_8D99_45DA6BBF39C7_.wvu.PrintArea" localSheetId="17" hidden="1">'Attach 11'!$A$1:$E$31</definedName>
    <definedName name="Z_89D1B684_1876_468F_8D99_45DA6BBF39C7_.wvu.PrintArea" localSheetId="18" hidden="1">'Attach 12'!$A$1:$E$110</definedName>
    <definedName name="Z_89D1B684_1876_468F_8D99_45DA6BBF39C7_.wvu.PrintArea" localSheetId="19" hidden="1">'Attach 13'!$A$1:$E$29</definedName>
    <definedName name="Z_89D1B684_1876_468F_8D99_45DA6BBF39C7_.wvu.PrintArea" localSheetId="20" hidden="1">'Attach 14'!$A$1:$E$29</definedName>
    <definedName name="Z_89D1B684_1876_468F_8D99_45DA6BBF39C7_.wvu.PrintArea" localSheetId="22" hidden="1">'Attach 14-IP'!$A$8:$I$221</definedName>
    <definedName name="Z_89D1B684_1876_468F_8D99_45DA6BBF39C7_.wvu.PrintArea" localSheetId="24" hidden="1">'Attach 15 '!$A$1:$E$88</definedName>
    <definedName name="Z_89D1B684_1876_468F_8D99_45DA6BBF39C7_.wvu.PrintArea" localSheetId="23" hidden="1">'Attach 15 xxxxxx'!$A$1:$E$71</definedName>
    <definedName name="Z_89D1B684_1876_468F_8D99_45DA6BBF39C7_.wvu.PrintArea" localSheetId="25" hidden="1">'Attach 16'!$A$1:$L$93</definedName>
    <definedName name="Z_89D1B684_1876_468F_8D99_45DA6BBF39C7_.wvu.PrintArea" localSheetId="26" hidden="1">'Attach 17'!$A$1:$E$33</definedName>
    <definedName name="Z_89D1B684_1876_468F_8D99_45DA6BBF39C7_.wvu.PrintArea" localSheetId="27" hidden="1">'Attach 18'!$A$1:$E$29</definedName>
    <definedName name="Z_89D1B684_1876_468F_8D99_45DA6BBF39C7_.wvu.PrintArea" localSheetId="29" hidden="1">'Attach 19'!$A$1:$E$31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7" hidden="1">'Attach 4'!$A$1:$E$25</definedName>
    <definedName name="Z_89D1B684_1876_468F_8D99_45DA6BBF39C7_.wvu.PrintArea" localSheetId="8" hidden="1">'Attach 4 (A)'!$A$1:$E$27</definedName>
    <definedName name="Z_89D1B684_1876_468F_8D99_45DA6BBF39C7_.wvu.PrintArea" localSheetId="9" hidden="1">'Attach 4 (B)'!$A$1:$E$26</definedName>
    <definedName name="Z_89D1B684_1876_468F_8D99_45DA6BBF39C7_.wvu.PrintArea" localSheetId="10" hidden="1">'Attach 5'!$A$1:$E$34</definedName>
    <definedName name="Z_89D1B684_1876_468F_8D99_45DA6BBF39C7_.wvu.PrintArea" localSheetId="11" hidden="1">'Attach 5 (A)'!$A$1:$E$28</definedName>
    <definedName name="Z_89D1B684_1876_468F_8D99_45DA6BBF39C7_.wvu.PrintArea" localSheetId="12" hidden="1">'Attach 6'!$A$1:$E$28</definedName>
    <definedName name="Z_89D1B684_1876_468F_8D99_45DA6BBF39C7_.wvu.PrintArea" localSheetId="13" hidden="1">'Attach 7'!$A$1:$E$28</definedName>
    <definedName name="Z_89D1B684_1876_468F_8D99_45DA6BBF39C7_.wvu.PrintArea" localSheetId="14" hidden="1">'Attach 9'!$A$1:$F$61</definedName>
    <definedName name="Z_89D1B684_1876_468F_8D99_45DA6BBF39C7_.wvu.PrintArea" localSheetId="6" hidden="1">'Attach QR'!$A$1:$I$500</definedName>
    <definedName name="Z_89D1B684_1876_468F_8D99_45DA6BBF39C7_.wvu.PrintArea" localSheetId="5" hidden="1">'Attach QR_XXXXX'!$A$1:$I$480</definedName>
    <definedName name="Z_89D1B684_1876_468F_8D99_45DA6BBF39C7_.wvu.PrintArea" localSheetId="30" hidden="1">'Bid Form 1st Envelope '!$A$1:$F$124</definedName>
    <definedName name="Z_89D1B684_1876_468F_8D99_45DA6BBF39C7_.wvu.PrintArea" localSheetId="2" hidden="1">'Names of Bidder'!$B$1:$D$32</definedName>
    <definedName name="Z_89D1B684_1876_468F_8D99_45DA6BBF39C7_.wvu.PrintTitles" localSheetId="18" hidden="1">'Attach 12'!#REF!</definedName>
    <definedName name="Z_89D1B684_1876_468F_8D99_45DA6BBF39C7_.wvu.PrintTitles" localSheetId="14" hidden="1">'Attach 9'!$19:$19</definedName>
    <definedName name="Z_89D1B684_1876_468F_8D99_45DA6BBF39C7_.wvu.Rows" localSheetId="24" hidden="1">'Attach 15 '!$16:$16</definedName>
    <definedName name="Z_89D1B684_1876_468F_8D99_45DA6BBF39C7_.wvu.Rows" localSheetId="23" hidden="1">'Attach 15 xxxxxx'!$15:$15</definedName>
    <definedName name="Z_89D1B684_1876_468F_8D99_45DA6BBF39C7_.wvu.Rows" localSheetId="25" hidden="1">'Attach 16'!$44:$44</definedName>
    <definedName name="Z_89D1B684_1876_468F_8D99_45DA6BBF39C7_.wvu.Rows" localSheetId="26" hidden="1">'Attach 17'!$26:$26,'Attach 17'!$32:$209</definedName>
    <definedName name="Z_89D1B684_1876_468F_8D99_45DA6BBF39C7_.wvu.Rows" localSheetId="29" hidden="1">'Attach 19'!$13:$13,'Attach 19'!$20:$28</definedName>
    <definedName name="Z_89D1B684_1876_468F_8D99_45DA6BBF39C7_.wvu.Rows" localSheetId="10" hidden="1">'Attach 5'!$4:$4,'Attach 5'!$32:$32</definedName>
    <definedName name="Z_89D1B684_1876_468F_8D99_45DA6BBF39C7_.wvu.Rows" localSheetId="6" hidden="1">'Attach QR'!$33:$36,'Attach QR'!$58:$96,'Attach QR'!$98:$101,'Attach QR'!$121:$124,'Attach QR'!$162:$166,'Attach QR'!$174:$230,'Attach QR'!$274:$279,'Attach QR'!$286:$321,'Attach QR'!$324:$344,'Attach QR'!$358:$359,'Attach QR'!$365:$380,'Attach QR'!$390:$459,'Attach QR'!$463:$465,'Attach QR'!$469:$472</definedName>
    <definedName name="Z_89D1B684_1876_468F_8D99_45DA6BBF39C7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89D1B684_1876_468F_8D99_45DA6BBF39C7_.wvu.Rows" localSheetId="2" hidden="1">'Names of Bidder'!$24:$26</definedName>
    <definedName name="Z_8CFB519C_0ED0_4F08_AA8C_4D7210460877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8CFB519C_0ED0_4F08_AA8C_4D7210460877_.wvu.PrintArea" localSheetId="24" hidden="1">'Attach 15 '!$A$1:$E$88</definedName>
    <definedName name="Z_8CFB519C_0ED0_4F08_AA8C_4D7210460877_.wvu.Rows" localSheetId="24" hidden="1">'Attach 15 '!$16:$16</definedName>
    <definedName name="Z_8E3ED18F_7B8F_4A1C_969D_A70DC3B696C3_.wvu.PrintArea" localSheetId="21" hidden="1">'Attach 14-IP '!$A$8:$I$225</definedName>
    <definedName name="Z_8E7B022F_1113_4BA2_B2BA_8EDBE02A2557_.wvu.PrintArea" localSheetId="16" hidden="1">'Attach 10'!$A$1:$E$28</definedName>
    <definedName name="Z_8E7B022F_1113_4BA2_B2BA_8EDBE02A2557_.wvu.PrintArea" localSheetId="17" hidden="1">'Attach 11'!$A$1:$E$84</definedName>
    <definedName name="Z_8E7B022F_1113_4BA2_B2BA_8EDBE02A2557_.wvu.PrintArea" localSheetId="18" hidden="1">'Attach 12'!$A$1:$E$110</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4" hidden="1">'Attach 15 '!$A$1:$E$89</definedName>
    <definedName name="Z_8E7B022F_1113_4BA2_B2BA_8EDBE02A2557_.wvu.PrintArea" localSheetId="23" hidden="1">'Attach 15 xxxxxx'!$A$1:$E$72</definedName>
    <definedName name="Z_8E7B022F_1113_4BA2_B2BA_8EDBE02A2557_.wvu.PrintArea" localSheetId="25" hidden="1">'Attach 16'!$A$1:$L$247</definedName>
    <definedName name="Z_8E7B022F_1113_4BA2_B2BA_8EDBE02A2557_.wvu.PrintArea" localSheetId="27" hidden="1">'Attach 18'!$A$1:$E$29</definedName>
    <definedName name="Z_8E7B022F_1113_4BA2_B2BA_8EDBE02A2557_.wvu.PrintArea" localSheetId="29"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 (A)'!$A$1:$E$28</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9'!$A$1:$F$61</definedName>
    <definedName name="Z_8E7B022F_1113_4BA2_B2BA_8EDBE02A2557_.wvu.PrintArea" localSheetId="30" hidden="1">'Bid Form 1st Envelope '!$A$1:$F$124</definedName>
    <definedName name="Z_8E7B022F_1113_4BA2_B2BA_8EDBE02A2557_.wvu.PrintArea" localSheetId="2" hidden="1">'Names of Bidder'!$B$1:$D$32</definedName>
    <definedName name="Z_8E7B022F_1113_4BA2_B2BA_8EDBE02A2557_.wvu.PrintTitles" localSheetId="18" hidden="1">'Attach 12'!#REF!</definedName>
    <definedName name="Z_8E7B022F_1113_4BA2_B2BA_8EDBE02A2557_.wvu.PrintTitles" localSheetId="14" hidden="1">'Attach 9'!$19:$19</definedName>
    <definedName name="Z_8FC0B3D6_A78E_4DDC_99E8_A5E9B8E73FA3_.wvu.Cols" localSheetId="28" hidden="1">'Attach 18 SP'!$J:$P</definedName>
    <definedName name="Z_8FC0B3D6_A78E_4DDC_99E8_A5E9B8E73FA3_.wvu.PrintArea" localSheetId="28" hidden="1">'Attach 18 SP'!$A$8:$I$157</definedName>
    <definedName name="Z_8FC0B3D6_A78E_4DDC_99E8_A5E9B8E73FA3_.wvu.Rows" localSheetId="28" hidden="1">'Attach 18 SP'!#REF!,'Attach 18 SP'!#REF!,'Attach 18 SP'!#REF!,'Attach 18 SP'!#REF!,'Attach 18 SP'!#REF!,'Attach 18 SP'!$149:$153</definedName>
    <definedName name="Z_90FE3499_AADD_40FC_9605_3646B7A888C7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0FE3499_AADD_40FC_9605_3646B7A888C7_.wvu.PrintArea" localSheetId="24" hidden="1">'Attach 15 '!$A$1:$E$88</definedName>
    <definedName name="Z_90FE3499_AADD_40FC_9605_3646B7A888C7_.wvu.Rows" localSheetId="24" hidden="1">'Attach 15 '!$16:$16,'Attach 15 '!$23:$23</definedName>
    <definedName name="Z_955D6481_897E_48CA_BB0D_D704C8664312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955D6481_897E_48CA_BB0D_D704C8664312_.wvu.Cols" localSheetId="10" hidden="1">'Attach 5'!$H:$H</definedName>
    <definedName name="Z_955D6481_897E_48CA_BB0D_D704C8664312_.wvu.Cols" localSheetId="12" hidden="1">'Attach 6'!$H:$H</definedName>
    <definedName name="Z_955D6481_897E_48CA_BB0D_D704C8664312_.wvu.Cols" localSheetId="6" hidden="1">'Attach QR'!$J:$L,'Attach QR'!$R:$S,'Attach QR'!$U:$AW</definedName>
    <definedName name="Z_955D6481_897E_48CA_BB0D_D704C8664312_.wvu.Cols" localSheetId="5" hidden="1">'Attach QR_XXXXX'!$J:$L,'Attach QR_XXXXX'!$R:$S,'Attach QR_XXXXX'!$U:$AW</definedName>
    <definedName name="Z_955D6481_897E_48CA_BB0D_D704C8664312_.wvu.Cols" localSheetId="2" hidden="1">'Names of Bidder'!$H:$AB</definedName>
    <definedName name="Z_955D6481_897E_48CA_BB0D_D704C8664312_.wvu.PrintArea" localSheetId="16" hidden="1">'Attach 10'!$A$1:$E$28</definedName>
    <definedName name="Z_955D6481_897E_48CA_BB0D_D704C8664312_.wvu.PrintArea" localSheetId="17" hidden="1">'Attach 11'!$A$1:$E$31</definedName>
    <definedName name="Z_955D6481_897E_48CA_BB0D_D704C8664312_.wvu.PrintArea" localSheetId="18" hidden="1">'Attach 12'!$A$1:$E$110</definedName>
    <definedName name="Z_955D6481_897E_48CA_BB0D_D704C8664312_.wvu.PrintArea" localSheetId="19" hidden="1">'Attach 13'!$A$1:$E$29</definedName>
    <definedName name="Z_955D6481_897E_48CA_BB0D_D704C8664312_.wvu.PrintArea" localSheetId="20" hidden="1">'Attach 14'!$A$1:$E$29</definedName>
    <definedName name="Z_955D6481_897E_48CA_BB0D_D704C8664312_.wvu.PrintArea" localSheetId="22" hidden="1">'Attach 14-IP'!$A$8:$I$221</definedName>
    <definedName name="Z_955D6481_897E_48CA_BB0D_D704C8664312_.wvu.PrintArea" localSheetId="23" hidden="1">'Attach 15 xxxxxx'!$A$1:$E$71</definedName>
    <definedName name="Z_955D6481_897E_48CA_BB0D_D704C8664312_.wvu.PrintArea" localSheetId="25" hidden="1">'Attach 16'!$A$1:$L$93</definedName>
    <definedName name="Z_955D6481_897E_48CA_BB0D_D704C8664312_.wvu.PrintArea" localSheetId="26" hidden="1">'Attach 17'!$A$1:$E$33</definedName>
    <definedName name="Z_955D6481_897E_48CA_BB0D_D704C8664312_.wvu.PrintArea" localSheetId="27" hidden="1">'Attach 18'!$A$1:$E$29</definedName>
    <definedName name="Z_955D6481_897E_48CA_BB0D_D704C8664312_.wvu.PrintArea" localSheetId="29" hidden="1">'Attach 19'!$A$1:$E$31</definedName>
    <definedName name="Z_955D6481_897E_48CA_BB0D_D704C8664312_.wvu.PrintArea" localSheetId="3" hidden="1">'Attach 3(JV)'!$A$1:$E$28</definedName>
    <definedName name="Z_955D6481_897E_48CA_BB0D_D704C8664312_.wvu.PrintArea" localSheetId="4" hidden="1">'Attach 3(QR)'!$A$1:$E$25</definedName>
    <definedName name="Z_955D6481_897E_48CA_BB0D_D704C8664312_.wvu.PrintArea" localSheetId="7" hidden="1">'Attach 4'!$A$1:$E$25</definedName>
    <definedName name="Z_955D6481_897E_48CA_BB0D_D704C8664312_.wvu.PrintArea" localSheetId="8" hidden="1">'Attach 4 (A)'!$A$1:$E$27</definedName>
    <definedName name="Z_955D6481_897E_48CA_BB0D_D704C8664312_.wvu.PrintArea" localSheetId="9" hidden="1">'Attach 4 (B)'!$A$1:$E$26</definedName>
    <definedName name="Z_955D6481_897E_48CA_BB0D_D704C8664312_.wvu.PrintArea" localSheetId="10" hidden="1">'Attach 5'!$A$1:$E$34</definedName>
    <definedName name="Z_955D6481_897E_48CA_BB0D_D704C8664312_.wvu.PrintArea" localSheetId="11" hidden="1">'Attach 5 (A)'!$A$1:$E$28</definedName>
    <definedName name="Z_955D6481_897E_48CA_BB0D_D704C8664312_.wvu.PrintArea" localSheetId="12" hidden="1">'Attach 6'!$A$1:$E$28</definedName>
    <definedName name="Z_955D6481_897E_48CA_BB0D_D704C8664312_.wvu.PrintArea" localSheetId="13" hidden="1">'Attach 7'!$A$1:$E$28</definedName>
    <definedName name="Z_955D6481_897E_48CA_BB0D_D704C8664312_.wvu.PrintArea" localSheetId="14" hidden="1">'Attach 9'!$A$1:$T$61</definedName>
    <definedName name="Z_955D6481_897E_48CA_BB0D_D704C8664312_.wvu.PrintArea" localSheetId="6" hidden="1">'Attach QR'!$A$1:$I$500</definedName>
    <definedName name="Z_955D6481_897E_48CA_BB0D_D704C8664312_.wvu.PrintArea" localSheetId="5" hidden="1">'Attach QR_XXXXX'!$A$1:$I$480</definedName>
    <definedName name="Z_955D6481_897E_48CA_BB0D_D704C8664312_.wvu.PrintArea" localSheetId="30" hidden="1">'Bid Form 1st Envelope '!$A$1:$F$124</definedName>
    <definedName name="Z_955D6481_897E_48CA_BB0D_D704C8664312_.wvu.PrintArea" localSheetId="2" hidden="1">'Names of Bidder'!$B$1:$D$32</definedName>
    <definedName name="Z_955D6481_897E_48CA_BB0D_D704C8664312_.wvu.PrintTitles" localSheetId="18" hidden="1">'Attach 12'!#REF!</definedName>
    <definedName name="Z_955D6481_897E_48CA_BB0D_D704C8664312_.wvu.PrintTitles" localSheetId="14" hidden="1">'Attach 9'!$19:$19</definedName>
    <definedName name="Z_955D6481_897E_48CA_BB0D_D704C8664312_.wvu.Rows" localSheetId="23" hidden="1">'Attach 15 xxxxxx'!$15:$15</definedName>
    <definedName name="Z_955D6481_897E_48CA_BB0D_D704C8664312_.wvu.Rows" localSheetId="25" hidden="1">'Attach 16'!$44:$44</definedName>
    <definedName name="Z_955D6481_897E_48CA_BB0D_D704C8664312_.wvu.Rows" localSheetId="26" hidden="1">'Attach 17'!$26:$26,'Attach 17'!$32:$209</definedName>
    <definedName name="Z_955D6481_897E_48CA_BB0D_D704C8664312_.wvu.Rows" localSheetId="29" hidden="1">'Attach 19'!$13:$13,'Attach 19'!$20:$28</definedName>
    <definedName name="Z_955D6481_897E_48CA_BB0D_D704C8664312_.wvu.Rows" localSheetId="10" hidden="1">'Attach 5'!$4:$4,'Attach 5'!$32:$32</definedName>
    <definedName name="Z_955D6481_897E_48CA_BB0D_D704C8664312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955D6481_897E_48CA_BB0D_D704C866431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955D6481_897E_48CA_BB0D_D704C8664312_.wvu.Rows" localSheetId="1" hidden="1">Cover!$8:$8</definedName>
    <definedName name="Z_955D6481_897E_48CA_BB0D_D704C8664312_.wvu.Rows" localSheetId="2" hidden="1">'Names of Bidder'!$24:$26</definedName>
    <definedName name="Z_97C0FC0E_800C_45C9_895E_E91A3F1ADBA4_.wvu.PrintArea" localSheetId="21" hidden="1">'Attach 14-IP '!$A$8:$I$225</definedName>
    <definedName name="Z_9A693F15_F4E8_4E14_B5D1_6BC61E4B8742_.wvu.Cols" localSheetId="28" hidden="1">'Attach 18 SP'!$J:$AO</definedName>
    <definedName name="Z_9A693F15_F4E8_4E14_B5D1_6BC61E4B8742_.wvu.PrintArea" localSheetId="28" hidden="1">'Attach 18 SP'!$A$7:$I$157</definedName>
    <definedName name="Z_9A693F15_F4E8_4E14_B5D1_6BC61E4B8742_.wvu.Rows" localSheetId="28" hidden="1">'Attach 18 SP'!$149:$153</definedName>
    <definedName name="Z_9C1483F4_BFB8_4E48_BE82_EAEBDD46BD8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C1483F4_BFB8_4E48_BE82_EAEBDD46BD85_.wvu.PrintArea" localSheetId="24" hidden="1">'Attach 15 '!$A$1:$E$88</definedName>
    <definedName name="Z_9C1483F4_BFB8_4E48_BE82_EAEBDD46BD85_.wvu.Rows" localSheetId="24" hidden="1">'Attach 15 '!$16:$16</definedName>
    <definedName name="Z_9CD72AD0_8BDA_437F_A784_A667464C809C_.wvu.Cols" localSheetId="28" hidden="1">'Attach 18 SP'!$J:$AO</definedName>
    <definedName name="Z_9CD72AD0_8BDA_437F_A784_A667464C809C_.wvu.PrintArea" localSheetId="21" hidden="1">'Attach 14-IP '!$A$8:$I$225</definedName>
    <definedName name="Z_9CD72AD0_8BDA_437F_A784_A667464C809C_.wvu.PrintArea" localSheetId="28" hidden="1">'Attach 18 SP'!$A$7:$I$157</definedName>
    <definedName name="Z_9CD72AD0_8BDA_437F_A784_A667464C809C_.wvu.Rows" localSheetId="28" hidden="1">'Attach 18 SP'!$149:$153</definedName>
    <definedName name="Z_9E565B0E_8A1D_4C38_9278_F5233F8D5014_.wvu.Cols" localSheetId="24" hidden="1">'Attach 15 '!$H:$H</definedName>
    <definedName name="Z_9E565B0E_8A1D_4C38_9278_F5233F8D5014_.wvu.Cols" localSheetId="23" hidden="1">'Attach 15 xxxxxx'!$H:$H</definedName>
    <definedName name="Z_9E565B0E_8A1D_4C38_9278_F5233F8D5014_.wvu.Cols" localSheetId="10" hidden="1">'Attach 5'!$H:$H</definedName>
    <definedName name="Z_9E565B0E_8A1D_4C38_9278_F5233F8D5014_.wvu.Cols" localSheetId="12" hidden="1">'Attach 6'!$H:$H</definedName>
    <definedName name="Z_9E565B0E_8A1D_4C38_9278_F5233F8D5014_.wvu.Cols" localSheetId="6" hidden="1">'Attach QR'!$J:$L,'Attach QR'!$R:$S,'Attach QR'!$U:$AW</definedName>
    <definedName name="Z_9E565B0E_8A1D_4C38_9278_F5233F8D5014_.wvu.Cols" localSheetId="5" hidden="1">'Attach QR_XXXXX'!$J:$L,'Attach QR_XXXXX'!$R:$S,'Attach QR_XXXXX'!$U:$AW</definedName>
    <definedName name="Z_9E565B0E_8A1D_4C38_9278_F5233F8D5014_.wvu.PrintArea" localSheetId="16" hidden="1">'Attach 10'!$A$1:$E$28</definedName>
    <definedName name="Z_9E565B0E_8A1D_4C38_9278_F5233F8D5014_.wvu.PrintArea" localSheetId="17" hidden="1">'Attach 11'!$A$1:$E$31</definedName>
    <definedName name="Z_9E565B0E_8A1D_4C38_9278_F5233F8D5014_.wvu.PrintArea" localSheetId="18" hidden="1">'Attach 12'!$A$1:$E$110</definedName>
    <definedName name="Z_9E565B0E_8A1D_4C38_9278_F5233F8D5014_.wvu.PrintArea" localSheetId="19" hidden="1">'Attach 13'!$A$1:$E$29</definedName>
    <definedName name="Z_9E565B0E_8A1D_4C38_9278_F5233F8D5014_.wvu.PrintArea" localSheetId="20" hidden="1">'Attach 14'!$A$1:$E$29</definedName>
    <definedName name="Z_9E565B0E_8A1D_4C38_9278_F5233F8D5014_.wvu.PrintArea" localSheetId="22" hidden="1">'Attach 14-IP'!$A$8:$I$221</definedName>
    <definedName name="Z_9E565B0E_8A1D_4C38_9278_F5233F8D5014_.wvu.PrintArea" localSheetId="24" hidden="1">'Attach 15 '!$A$1:$E$88</definedName>
    <definedName name="Z_9E565B0E_8A1D_4C38_9278_F5233F8D5014_.wvu.PrintArea" localSheetId="23" hidden="1">'Attach 15 xxxxxx'!$A$1:$E$71</definedName>
    <definedName name="Z_9E565B0E_8A1D_4C38_9278_F5233F8D5014_.wvu.PrintArea" localSheetId="25" hidden="1">'Attach 16'!$A$1:$L$93</definedName>
    <definedName name="Z_9E565B0E_8A1D_4C38_9278_F5233F8D5014_.wvu.PrintArea" localSheetId="26" hidden="1">'Attach 17'!$A$1:$E$33</definedName>
    <definedName name="Z_9E565B0E_8A1D_4C38_9278_F5233F8D5014_.wvu.PrintArea" localSheetId="27" hidden="1">'Attach 18'!$A$1:$E$29</definedName>
    <definedName name="Z_9E565B0E_8A1D_4C38_9278_F5233F8D5014_.wvu.PrintArea" localSheetId="29" hidden="1">'Attach 19'!$A$1:$E$31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7" hidden="1">'Attach 4'!$A$1:$E$25</definedName>
    <definedName name="Z_9E565B0E_8A1D_4C38_9278_F5233F8D5014_.wvu.PrintArea" localSheetId="8" hidden="1">'Attach 4 (A)'!$A$1:$E$27</definedName>
    <definedName name="Z_9E565B0E_8A1D_4C38_9278_F5233F8D5014_.wvu.PrintArea" localSheetId="9" hidden="1">'Attach 4 (B)'!$A$1:$E$26</definedName>
    <definedName name="Z_9E565B0E_8A1D_4C38_9278_F5233F8D5014_.wvu.PrintArea" localSheetId="10" hidden="1">'Attach 5'!$A$1:$E$34</definedName>
    <definedName name="Z_9E565B0E_8A1D_4C38_9278_F5233F8D5014_.wvu.PrintArea" localSheetId="11" hidden="1">'Attach 5 (A)'!$A$1:$E$28</definedName>
    <definedName name="Z_9E565B0E_8A1D_4C38_9278_F5233F8D5014_.wvu.PrintArea" localSheetId="12" hidden="1">'Attach 6'!$A$1:$E$28</definedName>
    <definedName name="Z_9E565B0E_8A1D_4C38_9278_F5233F8D5014_.wvu.PrintArea" localSheetId="13" hidden="1">'Attach 7'!$A$1:$E$28</definedName>
    <definedName name="Z_9E565B0E_8A1D_4C38_9278_F5233F8D5014_.wvu.PrintArea" localSheetId="14" hidden="1">'Attach 9'!$A$1:$F$61</definedName>
    <definedName name="Z_9E565B0E_8A1D_4C38_9278_F5233F8D5014_.wvu.PrintArea" localSheetId="6" hidden="1">'Attach QR'!$A$1:$I$501</definedName>
    <definedName name="Z_9E565B0E_8A1D_4C38_9278_F5233F8D5014_.wvu.PrintArea" localSheetId="5" hidden="1">'Attach QR_XXXXX'!$A$1:$I$481</definedName>
    <definedName name="Z_9E565B0E_8A1D_4C38_9278_F5233F8D5014_.wvu.PrintArea" localSheetId="30" hidden="1">'Bid Form 1st Envelope '!$A$1:$F$124</definedName>
    <definedName name="Z_9E565B0E_8A1D_4C38_9278_F5233F8D5014_.wvu.PrintArea" localSheetId="2" hidden="1">'Names of Bidder'!$B$1:$D$32</definedName>
    <definedName name="Z_9E565B0E_8A1D_4C38_9278_F5233F8D5014_.wvu.PrintTitles" localSheetId="18" hidden="1">'Attach 12'!#REF!</definedName>
    <definedName name="Z_9E565B0E_8A1D_4C38_9278_F5233F8D5014_.wvu.PrintTitles" localSheetId="14" hidden="1">'Attach 9'!$19:$19</definedName>
    <definedName name="Z_9E565B0E_8A1D_4C38_9278_F5233F8D5014_.wvu.Rows" localSheetId="18" hidden="1">'Attach 12'!#REF!,'Attach 12'!#REF!,'Attach 12'!#REF!,'Attach 12'!#REF!</definedName>
    <definedName name="Z_9E565B0E_8A1D_4C38_9278_F5233F8D5014_.wvu.Rows" localSheetId="24" hidden="1">'Attach 15 '!$16:$16</definedName>
    <definedName name="Z_9E565B0E_8A1D_4C38_9278_F5233F8D5014_.wvu.Rows" localSheetId="23" hidden="1">'Attach 15 xxxxxx'!$15:$15</definedName>
    <definedName name="Z_9E565B0E_8A1D_4C38_9278_F5233F8D5014_.wvu.Rows" localSheetId="26" hidden="1">'Attach 17'!$26:$26,'Attach 17'!$32:$209</definedName>
    <definedName name="Z_9E565B0E_8A1D_4C38_9278_F5233F8D5014_.wvu.Rows" localSheetId="29" hidden="1">'Attach 19'!$13:$13,'Attach 19'!$20:$28</definedName>
    <definedName name="Z_9E565B0E_8A1D_4C38_9278_F5233F8D5014_.wvu.Rows" localSheetId="10" hidden="1">'Attach 5'!$4:$4</definedName>
    <definedName name="Z_9E565B0E_8A1D_4C38_9278_F5233F8D5014_.wvu.Rows" localSheetId="6" hidden="1">'Attach QR'!$30:$32,'Attach QR'!$58:$96,'Attach QR'!$98:$101,'Attach QR'!$121:$124,'Attach QR'!$162:$166,'Attach QR'!$174:$230,'Attach QR'!$274:$279,'Attach QR'!$286:$321,'Attach QR'!$324:$344,'Attach QR'!$358:$358,'Attach QR'!$365:$380,'Attach QR'!$390:$459,'Attach QR'!$463:$465,'Attach QR'!$494:$498</definedName>
    <definedName name="Z_9E565B0E_8A1D_4C38_9278_F5233F8D5014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9E565B0E_8A1D_4C38_9278_F5233F8D5014_.wvu.Rows" localSheetId="2" hidden="1">'Names of Bidder'!$24:$26</definedName>
    <definedName name="Z_9F341631_288D_49D9_8F81_65CCC818C9BA_.wvu.Cols" localSheetId="28" hidden="1">'Attach 18 SP'!$J:$AO</definedName>
    <definedName name="Z_9F341631_288D_49D9_8F81_65CCC818C9BA_.wvu.PrintArea" localSheetId="21" hidden="1">'Attach 14-IP '!$A$8:$I$225</definedName>
    <definedName name="Z_9F341631_288D_49D9_8F81_65CCC818C9BA_.wvu.PrintArea" localSheetId="28" hidden="1">'Attach 18 SP'!$A$7:$I$157</definedName>
    <definedName name="Z_9F341631_288D_49D9_8F81_65CCC818C9BA_.wvu.Rows" localSheetId="28" hidden="1">'Attach 18 SP'!$149:$153</definedName>
    <definedName name="Z_A10E8C0C_948F_45C7_B1D5_9A16EB39A98F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10E8C0C_948F_45C7_B1D5_9A16EB39A98F_.wvu.PrintArea" localSheetId="24" hidden="1">'Attach 15 '!$A$1:$E$88</definedName>
    <definedName name="Z_A10E8C0C_948F_45C7_B1D5_9A16EB39A98F_.wvu.Rows" localSheetId="24" hidden="1">'Attach 15 '!$16:$16</definedName>
    <definedName name="Z_A3F641DF_CF1D_48E3_AFDC_E52726A449CB_.wvu.PrintArea" localSheetId="16" hidden="1">'Attach 10'!$A$1:$E$29</definedName>
    <definedName name="Z_A3F641DF_CF1D_48E3_AFDC_E52726A449CB_.wvu.PrintArea" localSheetId="17" hidden="1">'Attach 11'!$A$1:$E$84</definedName>
    <definedName name="Z_A3F641DF_CF1D_48E3_AFDC_E52726A449CB_.wvu.PrintArea" localSheetId="18" hidden="1">'Attach 12'!$A$1:$E$110</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4" hidden="1">'Attach 15 '!$A$1:$E$90</definedName>
    <definedName name="Z_A3F641DF_CF1D_48E3_AFDC_E52726A449CB_.wvu.PrintArea" localSheetId="23" hidden="1">'Attach 15 xxxxxx'!$A$1:$E$73</definedName>
    <definedName name="Z_A3F641DF_CF1D_48E3_AFDC_E52726A449CB_.wvu.PrintArea" localSheetId="25" hidden="1">'Attach 16'!$A$1:$L$247</definedName>
    <definedName name="Z_A3F641DF_CF1D_48E3_AFDC_E52726A449CB_.wvu.PrintArea" localSheetId="27" hidden="1">'Attach 18'!$A$1:$E$30</definedName>
    <definedName name="Z_A3F641DF_CF1D_48E3_AFDC_E52726A449CB_.wvu.PrintArea" localSheetId="29"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 (A)'!$A$1:$E$28</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9'!$A$1:$F$61</definedName>
    <definedName name="Z_A3F641DF_CF1D_48E3_AFDC_E52726A449CB_.wvu.PrintArea" localSheetId="30" hidden="1">'Bid Form 1st Envelope '!$A$1:$F$124</definedName>
    <definedName name="Z_A3F641DF_CF1D_48E3_AFDC_E52726A449CB_.wvu.PrintArea" localSheetId="2" hidden="1">'Names of Bidder'!$B$1:$D$32</definedName>
    <definedName name="Z_A3F641DF_CF1D_48E3_AFDC_E52726A449CB_.wvu.PrintTitles" localSheetId="18" hidden="1">'Attach 12'!#REF!</definedName>
    <definedName name="Z_A3F641DF_CF1D_48E3_AFDC_E52726A449CB_.wvu.PrintTitles" localSheetId="14" hidden="1">'Attach 9'!$19:$19</definedName>
    <definedName name="Z_A667ED77_8424_4D1C_8A46_14ECA26AEC7D_.wvu.Cols" localSheetId="24" hidden="1">'Attach 15 '!$H:$H</definedName>
    <definedName name="Z_A667ED77_8424_4D1C_8A46_14ECA26AEC7D_.wvu.Cols" localSheetId="23" hidden="1">'Attach 15 xxxxxx'!$H:$H</definedName>
    <definedName name="Z_A667ED77_8424_4D1C_8A46_14ECA26AEC7D_.wvu.Cols" localSheetId="10" hidden="1">'Attach 5'!$H:$H</definedName>
    <definedName name="Z_A667ED77_8424_4D1C_8A46_14ECA26AEC7D_.wvu.Cols" localSheetId="12" hidden="1">'Attach 6'!$H:$H</definedName>
    <definedName name="Z_A667ED77_8424_4D1C_8A46_14ECA26AEC7D_.wvu.Cols" localSheetId="6" hidden="1">'Attach QR'!$J:$L,'Attach QR'!$R:$S,'Attach QR'!$U:$AW</definedName>
    <definedName name="Z_A667ED77_8424_4D1C_8A46_14ECA26AEC7D_.wvu.Cols" localSheetId="5" hidden="1">'Attach QR_XXXXX'!$J:$L,'Attach QR_XXXXX'!$R:$S,'Attach QR_XXXXX'!$U:$AW</definedName>
    <definedName name="Z_A667ED77_8424_4D1C_8A46_14ECA26AEC7D_.wvu.PrintArea" localSheetId="16" hidden="1">'Attach 10'!$A$1:$E$28</definedName>
    <definedName name="Z_A667ED77_8424_4D1C_8A46_14ECA26AEC7D_.wvu.PrintArea" localSheetId="17" hidden="1">'Attach 11'!$A$1:$E$31</definedName>
    <definedName name="Z_A667ED77_8424_4D1C_8A46_14ECA26AEC7D_.wvu.PrintArea" localSheetId="18" hidden="1">'Attach 12'!$A$1:$E$110</definedName>
    <definedName name="Z_A667ED77_8424_4D1C_8A46_14ECA26AEC7D_.wvu.PrintArea" localSheetId="19" hidden="1">'Attach 13'!$A$1:$E$29</definedName>
    <definedName name="Z_A667ED77_8424_4D1C_8A46_14ECA26AEC7D_.wvu.PrintArea" localSheetId="20" hidden="1">'Attach 14'!$A$1:$E$29</definedName>
    <definedName name="Z_A667ED77_8424_4D1C_8A46_14ECA26AEC7D_.wvu.PrintArea" localSheetId="22" hidden="1">'Attach 14-IP'!$A$8:$I$221</definedName>
    <definedName name="Z_A667ED77_8424_4D1C_8A46_14ECA26AEC7D_.wvu.PrintArea" localSheetId="24" hidden="1">'Attach 15 '!$A$1:$E$88</definedName>
    <definedName name="Z_A667ED77_8424_4D1C_8A46_14ECA26AEC7D_.wvu.PrintArea" localSheetId="23" hidden="1">'Attach 15 xxxxxx'!$A$1:$E$71</definedName>
    <definedName name="Z_A667ED77_8424_4D1C_8A46_14ECA26AEC7D_.wvu.PrintArea" localSheetId="25" hidden="1">'Attach 16'!$A$1:$L$247</definedName>
    <definedName name="Z_A667ED77_8424_4D1C_8A46_14ECA26AEC7D_.wvu.PrintArea" localSheetId="26" hidden="1">'Attach 17'!$A$1:$E$33</definedName>
    <definedName name="Z_A667ED77_8424_4D1C_8A46_14ECA26AEC7D_.wvu.PrintArea" localSheetId="27" hidden="1">'Attach 18'!$A$1:$E$29</definedName>
    <definedName name="Z_A667ED77_8424_4D1C_8A46_14ECA26AEC7D_.wvu.PrintArea" localSheetId="29" hidden="1">'Attach 19'!$A$1:$E$31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7" hidden="1">'Attach 4'!$A$1:$E$25</definedName>
    <definedName name="Z_A667ED77_8424_4D1C_8A46_14ECA26AEC7D_.wvu.PrintArea" localSheetId="8" hidden="1">'Attach 4 (A)'!$A$1:$E$27</definedName>
    <definedName name="Z_A667ED77_8424_4D1C_8A46_14ECA26AEC7D_.wvu.PrintArea" localSheetId="9" hidden="1">'Attach 4 (B)'!$A$1:$E$26</definedName>
    <definedName name="Z_A667ED77_8424_4D1C_8A46_14ECA26AEC7D_.wvu.PrintArea" localSheetId="10" hidden="1">'Attach 5'!$A$1:$E$34</definedName>
    <definedName name="Z_A667ED77_8424_4D1C_8A46_14ECA26AEC7D_.wvu.PrintArea" localSheetId="11" hidden="1">'Attach 5 (A)'!$A$1:$E$28</definedName>
    <definedName name="Z_A667ED77_8424_4D1C_8A46_14ECA26AEC7D_.wvu.PrintArea" localSheetId="12" hidden="1">'Attach 6'!$A$1:$E$28</definedName>
    <definedName name="Z_A667ED77_8424_4D1C_8A46_14ECA26AEC7D_.wvu.PrintArea" localSheetId="13" hidden="1">'Attach 7'!$A$1:$E$28</definedName>
    <definedName name="Z_A667ED77_8424_4D1C_8A46_14ECA26AEC7D_.wvu.PrintArea" localSheetId="14" hidden="1">'Attach 9'!$A$1:$F$61</definedName>
    <definedName name="Z_A667ED77_8424_4D1C_8A46_14ECA26AEC7D_.wvu.PrintArea" localSheetId="6" hidden="1">'Attach QR'!$A$1:$I$501</definedName>
    <definedName name="Z_A667ED77_8424_4D1C_8A46_14ECA26AEC7D_.wvu.PrintArea" localSheetId="5" hidden="1">'Attach QR_XXXXX'!$A$1:$I$481</definedName>
    <definedName name="Z_A667ED77_8424_4D1C_8A46_14ECA26AEC7D_.wvu.PrintArea" localSheetId="30" hidden="1">'Bid Form 1st Envelope '!$A$1:$F$124</definedName>
    <definedName name="Z_A667ED77_8424_4D1C_8A46_14ECA26AEC7D_.wvu.PrintArea" localSheetId="2" hidden="1">'Names of Bidder'!$B$1:$D$32</definedName>
    <definedName name="Z_A667ED77_8424_4D1C_8A46_14ECA26AEC7D_.wvu.PrintTitles" localSheetId="18" hidden="1">'Attach 12'!#REF!</definedName>
    <definedName name="Z_A667ED77_8424_4D1C_8A46_14ECA26AEC7D_.wvu.PrintTitles" localSheetId="14" hidden="1">'Attach 9'!$19:$19</definedName>
    <definedName name="Z_A667ED77_8424_4D1C_8A46_14ECA26AEC7D_.wvu.Rows" localSheetId="18" hidden="1">'Attach 12'!#REF!,'Attach 12'!#REF!,'Attach 12'!#REF!,'Attach 12'!#REF!</definedName>
    <definedName name="Z_A667ED77_8424_4D1C_8A46_14ECA26AEC7D_.wvu.Rows" localSheetId="24" hidden="1">'Attach 15 '!$16:$16</definedName>
    <definedName name="Z_A667ED77_8424_4D1C_8A46_14ECA26AEC7D_.wvu.Rows" localSheetId="23" hidden="1">'Attach 15 xxxxxx'!$15:$15</definedName>
    <definedName name="Z_A667ED77_8424_4D1C_8A46_14ECA26AEC7D_.wvu.Rows" localSheetId="26" hidden="1">'Attach 17'!$26:$26,'Attach 17'!$32:$209</definedName>
    <definedName name="Z_A667ED77_8424_4D1C_8A46_14ECA26AEC7D_.wvu.Rows" localSheetId="29" hidden="1">'Attach 19'!$13:$13,'Attach 19'!$20:$28</definedName>
    <definedName name="Z_A667ED77_8424_4D1C_8A46_14ECA26AEC7D_.wvu.Rows" localSheetId="10" hidden="1">'Attach 5'!$4:$4</definedName>
    <definedName name="Z_A667ED77_8424_4D1C_8A46_14ECA26AEC7D_.wvu.Rows" localSheetId="6" hidden="1">'Attach QR'!$30:$32,'Attach QR'!$58:$96,'Attach QR'!$98:$101,'Attach QR'!$121:$124,'Attach QR'!$162:$166,'Attach QR'!$174:$230,'Attach QR'!$274:$279,'Attach QR'!$286:$321,'Attach QR'!$391:$416,'Attach QR'!$423:$459,'Attach QR'!$463:$465,'Attach QR'!$489:$498</definedName>
    <definedName name="Z_A667ED77_8424_4D1C_8A46_14ECA26AEC7D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A667ED77_8424_4D1C_8A46_14ECA26AEC7D_.wvu.Rows" localSheetId="2" hidden="1">'Names of Bidder'!$24:$26</definedName>
    <definedName name="Z_A81F5908_7B3D_41AA_9647_78A57F1F1164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81F5908_7B3D_41AA_9647_78A57F1F1164_.wvu.PrintArea" localSheetId="24" hidden="1">'Attach 15 '!$A$1:$E$88</definedName>
    <definedName name="Z_A81F5908_7B3D_41AA_9647_78A57F1F1164_.wvu.Rows" localSheetId="24" hidden="1">'Attach 15 '!$16:$16</definedName>
    <definedName name="Z_A8583C01_5E6A_4469_ADCA_440E12AA8084_.wvu.PrintArea" localSheetId="21" hidden="1">'Attach 14-IP '!$A$8:$I$225</definedName>
    <definedName name="Z_A966316B_6DBC_467B_B4AD_0F6D41569056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A966316B_6DBC_467B_B4AD_0F6D41569056_.wvu.Cols" localSheetId="10" hidden="1">'Attach 5'!$H:$H</definedName>
    <definedName name="Z_A966316B_6DBC_467B_B4AD_0F6D41569056_.wvu.Cols" localSheetId="12" hidden="1">'Attach 6'!$H:$H</definedName>
    <definedName name="Z_A966316B_6DBC_467B_B4AD_0F6D41569056_.wvu.Cols" localSheetId="6" hidden="1">'Attach QR'!$J:$L,'Attach QR'!$R:$S,'Attach QR'!$U:$AW</definedName>
    <definedName name="Z_A966316B_6DBC_467B_B4AD_0F6D41569056_.wvu.Cols" localSheetId="5" hidden="1">'Attach QR_XXXXX'!$J:$L,'Attach QR_XXXXX'!$R:$S,'Attach QR_XXXXX'!$U:$AW</definedName>
    <definedName name="Z_A966316B_6DBC_467B_B4AD_0F6D41569056_.wvu.Cols" localSheetId="2" hidden="1">'Names of Bidder'!$H:$AB</definedName>
    <definedName name="Z_A966316B_6DBC_467B_B4AD_0F6D41569056_.wvu.PrintArea" localSheetId="16" hidden="1">'Attach 10'!$A$1:$E$28</definedName>
    <definedName name="Z_A966316B_6DBC_467B_B4AD_0F6D41569056_.wvu.PrintArea" localSheetId="17" hidden="1">'Attach 11'!$A$1:$E$31</definedName>
    <definedName name="Z_A966316B_6DBC_467B_B4AD_0F6D41569056_.wvu.PrintArea" localSheetId="18" hidden="1">'Attach 12'!$A$1:$E$110</definedName>
    <definedName name="Z_A966316B_6DBC_467B_B4AD_0F6D41569056_.wvu.PrintArea" localSheetId="19" hidden="1">'Attach 13'!$A$1:$E$29</definedName>
    <definedName name="Z_A966316B_6DBC_467B_B4AD_0F6D41569056_.wvu.PrintArea" localSheetId="20" hidden="1">'Attach 14'!$A$1:$E$29</definedName>
    <definedName name="Z_A966316B_6DBC_467B_B4AD_0F6D41569056_.wvu.PrintArea" localSheetId="22" hidden="1">'Attach 14-IP'!$A$8:$I$221</definedName>
    <definedName name="Z_A966316B_6DBC_467B_B4AD_0F6D41569056_.wvu.PrintArea" localSheetId="24" hidden="1">'Attach 15 '!$A$1:$E$88</definedName>
    <definedName name="Z_A966316B_6DBC_467B_B4AD_0F6D41569056_.wvu.PrintArea" localSheetId="23" hidden="1">'Attach 15 xxxxxx'!$A$1:$E$71</definedName>
    <definedName name="Z_A966316B_6DBC_467B_B4AD_0F6D41569056_.wvu.PrintArea" localSheetId="25" hidden="1">'Attach 16'!$A$1:$L$93</definedName>
    <definedName name="Z_A966316B_6DBC_467B_B4AD_0F6D41569056_.wvu.PrintArea" localSheetId="26" hidden="1">'Attach 17'!$A$1:$E$33</definedName>
    <definedName name="Z_A966316B_6DBC_467B_B4AD_0F6D41569056_.wvu.PrintArea" localSheetId="27" hidden="1">'Attach 18'!$A$1:$E$29</definedName>
    <definedName name="Z_A966316B_6DBC_467B_B4AD_0F6D41569056_.wvu.PrintArea" localSheetId="29" hidden="1">'Attach 19'!$A$1:$E$31</definedName>
    <definedName name="Z_A966316B_6DBC_467B_B4AD_0F6D41569056_.wvu.PrintArea" localSheetId="3" hidden="1">'Attach 3(JV)'!$A$1:$E$28</definedName>
    <definedName name="Z_A966316B_6DBC_467B_B4AD_0F6D41569056_.wvu.PrintArea" localSheetId="4" hidden="1">'Attach 3(QR)'!$A$1:$E$25</definedName>
    <definedName name="Z_A966316B_6DBC_467B_B4AD_0F6D41569056_.wvu.PrintArea" localSheetId="7" hidden="1">'Attach 4'!$A$1:$E$25</definedName>
    <definedName name="Z_A966316B_6DBC_467B_B4AD_0F6D41569056_.wvu.PrintArea" localSheetId="8" hidden="1">'Attach 4 (A)'!$A$1:$E$27</definedName>
    <definedName name="Z_A966316B_6DBC_467B_B4AD_0F6D41569056_.wvu.PrintArea" localSheetId="9" hidden="1">'Attach 4 (B)'!$A$1:$E$26</definedName>
    <definedName name="Z_A966316B_6DBC_467B_B4AD_0F6D41569056_.wvu.PrintArea" localSheetId="10" hidden="1">'Attach 5'!$A$1:$E$34</definedName>
    <definedName name="Z_A966316B_6DBC_467B_B4AD_0F6D41569056_.wvu.PrintArea" localSheetId="11" hidden="1">'Attach 5 (A)'!$A$1:$E$28</definedName>
    <definedName name="Z_A966316B_6DBC_467B_B4AD_0F6D41569056_.wvu.PrintArea" localSheetId="12" hidden="1">'Attach 6'!$A$1:$E$28</definedName>
    <definedName name="Z_A966316B_6DBC_467B_B4AD_0F6D41569056_.wvu.PrintArea" localSheetId="13" hidden="1">'Attach 7'!$A$1:$E$28</definedName>
    <definedName name="Z_A966316B_6DBC_467B_B4AD_0F6D41569056_.wvu.PrintArea" localSheetId="14" hidden="1">'Attach 9'!$A$1:$T$61</definedName>
    <definedName name="Z_A966316B_6DBC_467B_B4AD_0F6D41569056_.wvu.PrintArea" localSheetId="6" hidden="1">'Attach QR'!$A$1:$I$500</definedName>
    <definedName name="Z_A966316B_6DBC_467B_B4AD_0F6D41569056_.wvu.PrintArea" localSheetId="5" hidden="1">'Attach QR_XXXXX'!$A$1:$I$480</definedName>
    <definedName name="Z_A966316B_6DBC_467B_B4AD_0F6D41569056_.wvu.PrintArea" localSheetId="30" hidden="1">'Bid Form 1st Envelope '!$A$1:$F$124</definedName>
    <definedName name="Z_A966316B_6DBC_467B_B4AD_0F6D41569056_.wvu.PrintArea" localSheetId="2" hidden="1">'Names of Bidder'!$B$1:$D$32</definedName>
    <definedName name="Z_A966316B_6DBC_467B_B4AD_0F6D41569056_.wvu.PrintTitles" localSheetId="18" hidden="1">'Attach 12'!#REF!</definedName>
    <definedName name="Z_A966316B_6DBC_467B_B4AD_0F6D41569056_.wvu.PrintTitles" localSheetId="14" hidden="1">'Attach 9'!$19:$19</definedName>
    <definedName name="Z_A966316B_6DBC_467B_B4AD_0F6D41569056_.wvu.Rows" localSheetId="24" hidden="1">'Attach 15 '!$16:$16</definedName>
    <definedName name="Z_A966316B_6DBC_467B_B4AD_0F6D41569056_.wvu.Rows" localSheetId="23" hidden="1">'Attach 15 xxxxxx'!$15:$15</definedName>
    <definedName name="Z_A966316B_6DBC_467B_B4AD_0F6D41569056_.wvu.Rows" localSheetId="25" hidden="1">'Attach 16'!$44:$44</definedName>
    <definedName name="Z_A966316B_6DBC_467B_B4AD_0F6D41569056_.wvu.Rows" localSheetId="26" hidden="1">'Attach 17'!$26:$26,'Attach 17'!$32:$209</definedName>
    <definedName name="Z_A966316B_6DBC_467B_B4AD_0F6D41569056_.wvu.Rows" localSheetId="29" hidden="1">'Attach 19'!$13:$13,'Attach 19'!$20:$28</definedName>
    <definedName name="Z_A966316B_6DBC_467B_B4AD_0F6D41569056_.wvu.Rows" localSheetId="10" hidden="1">'Attach 5'!$4:$4,'Attach 5'!$32:$32</definedName>
    <definedName name="Z_A966316B_6DBC_467B_B4AD_0F6D41569056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A966316B_6DBC_467B_B4AD_0F6D41569056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A966316B_6DBC_467B_B4AD_0F6D41569056_.wvu.Rows" localSheetId="2" hidden="1">'Names of Bidder'!$24:$26</definedName>
    <definedName name="Z_B3AA1F62_F1E5_4DDF_B9C9_D54D9BFF6A2A_.wvu.Cols" localSheetId="24" hidden="1">'Attach 15 '!$H:$H</definedName>
    <definedName name="Z_B3AA1F62_F1E5_4DDF_B9C9_D54D9BFF6A2A_.wvu.Cols" localSheetId="23" hidden="1">'Attach 15 xxxxxx'!$H:$H</definedName>
    <definedName name="Z_B3AA1F62_F1E5_4DDF_B9C9_D54D9BFF6A2A_.wvu.Cols" localSheetId="10" hidden="1">'Attach 5'!$H:$H</definedName>
    <definedName name="Z_B3AA1F62_F1E5_4DDF_B9C9_D54D9BFF6A2A_.wvu.Cols" localSheetId="12" hidden="1">'Attach 6'!$H:$H</definedName>
    <definedName name="Z_B3AA1F62_F1E5_4DDF_B9C9_D54D9BFF6A2A_.wvu.Cols" localSheetId="6" hidden="1">'Attach QR'!$J:$L,'Attach QR'!$R:$S,'Attach QR'!$U:$AW</definedName>
    <definedName name="Z_B3AA1F62_F1E5_4DDF_B9C9_D54D9BFF6A2A_.wvu.Cols" localSheetId="5" hidden="1">'Attach QR_XXXXX'!$J:$L,'Attach QR_XXXXX'!$R:$S,'Attach QR_XXXXX'!$U:$AW</definedName>
    <definedName name="Z_B3AA1F62_F1E5_4DDF_B9C9_D54D9BFF6A2A_.wvu.PrintArea" localSheetId="16" hidden="1">'Attach 10'!$A$1:$E$28</definedName>
    <definedName name="Z_B3AA1F62_F1E5_4DDF_B9C9_D54D9BFF6A2A_.wvu.PrintArea" localSheetId="17" hidden="1">'Attach 11'!$A$1:$E$31</definedName>
    <definedName name="Z_B3AA1F62_F1E5_4DDF_B9C9_D54D9BFF6A2A_.wvu.PrintArea" localSheetId="18" hidden="1">'Attach 12'!$A$1:$E$110</definedName>
    <definedName name="Z_B3AA1F62_F1E5_4DDF_B9C9_D54D9BFF6A2A_.wvu.PrintArea" localSheetId="19" hidden="1">'Attach 13'!$A$1:$E$29</definedName>
    <definedName name="Z_B3AA1F62_F1E5_4DDF_B9C9_D54D9BFF6A2A_.wvu.PrintArea" localSheetId="20" hidden="1">'Attach 14'!$A$1:$E$29</definedName>
    <definedName name="Z_B3AA1F62_F1E5_4DDF_B9C9_D54D9BFF6A2A_.wvu.PrintArea" localSheetId="22" hidden="1">'Attach 14-IP'!$A$8:$I$221</definedName>
    <definedName name="Z_B3AA1F62_F1E5_4DDF_B9C9_D54D9BFF6A2A_.wvu.PrintArea" localSheetId="24" hidden="1">'Attach 15 '!$A$1:$E$88</definedName>
    <definedName name="Z_B3AA1F62_F1E5_4DDF_B9C9_D54D9BFF6A2A_.wvu.PrintArea" localSheetId="23" hidden="1">'Attach 15 xxxxxx'!$A$1:$E$71</definedName>
    <definedName name="Z_B3AA1F62_F1E5_4DDF_B9C9_D54D9BFF6A2A_.wvu.PrintArea" localSheetId="25" hidden="1">'Attach 16'!$A$1:$L$247</definedName>
    <definedName name="Z_B3AA1F62_F1E5_4DDF_B9C9_D54D9BFF6A2A_.wvu.PrintArea" localSheetId="26" hidden="1">'Attach 17'!$A$1:$E$33</definedName>
    <definedName name="Z_B3AA1F62_F1E5_4DDF_B9C9_D54D9BFF6A2A_.wvu.PrintArea" localSheetId="27" hidden="1">'Attach 18'!$A$1:$E$29</definedName>
    <definedName name="Z_B3AA1F62_F1E5_4DDF_B9C9_D54D9BFF6A2A_.wvu.PrintArea" localSheetId="29" hidden="1">'Attach 19'!$A$1:$E$31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7" hidden="1">'Attach 4'!$A$1:$E$25</definedName>
    <definedName name="Z_B3AA1F62_F1E5_4DDF_B9C9_D54D9BFF6A2A_.wvu.PrintArea" localSheetId="8" hidden="1">'Attach 4 (A)'!$A$1:$E$27</definedName>
    <definedName name="Z_B3AA1F62_F1E5_4DDF_B9C9_D54D9BFF6A2A_.wvu.PrintArea" localSheetId="9" hidden="1">'Attach 4 (B)'!$A$1:$E$26</definedName>
    <definedName name="Z_B3AA1F62_F1E5_4DDF_B9C9_D54D9BFF6A2A_.wvu.PrintArea" localSheetId="10" hidden="1">'Attach 5'!$A$1:$E$34</definedName>
    <definedName name="Z_B3AA1F62_F1E5_4DDF_B9C9_D54D9BFF6A2A_.wvu.PrintArea" localSheetId="11" hidden="1">'Attach 5 (A)'!$A$1:$E$28</definedName>
    <definedName name="Z_B3AA1F62_F1E5_4DDF_B9C9_D54D9BFF6A2A_.wvu.PrintArea" localSheetId="12" hidden="1">'Attach 6'!$A$1:$E$28</definedName>
    <definedName name="Z_B3AA1F62_F1E5_4DDF_B9C9_D54D9BFF6A2A_.wvu.PrintArea" localSheetId="13" hidden="1">'Attach 7'!$A$1:$E$28</definedName>
    <definedName name="Z_B3AA1F62_F1E5_4DDF_B9C9_D54D9BFF6A2A_.wvu.PrintArea" localSheetId="14" hidden="1">'Attach 9'!$A$1:$F$61</definedName>
    <definedName name="Z_B3AA1F62_F1E5_4DDF_B9C9_D54D9BFF6A2A_.wvu.PrintArea" localSheetId="6" hidden="1">'Attach QR'!$A$1:$I$501</definedName>
    <definedName name="Z_B3AA1F62_F1E5_4DDF_B9C9_D54D9BFF6A2A_.wvu.PrintArea" localSheetId="5" hidden="1">'Attach QR_XXXXX'!$A$1:$I$481</definedName>
    <definedName name="Z_B3AA1F62_F1E5_4DDF_B9C9_D54D9BFF6A2A_.wvu.PrintArea" localSheetId="30" hidden="1">'Bid Form 1st Envelope '!$A$1:$F$124</definedName>
    <definedName name="Z_B3AA1F62_F1E5_4DDF_B9C9_D54D9BFF6A2A_.wvu.PrintArea" localSheetId="2" hidden="1">'Names of Bidder'!$B$1:$D$32</definedName>
    <definedName name="Z_B3AA1F62_F1E5_4DDF_B9C9_D54D9BFF6A2A_.wvu.PrintTitles" localSheetId="18" hidden="1">'Attach 12'!#REF!</definedName>
    <definedName name="Z_B3AA1F62_F1E5_4DDF_B9C9_D54D9BFF6A2A_.wvu.PrintTitles" localSheetId="14" hidden="1">'Attach 9'!$19:$19</definedName>
    <definedName name="Z_B3AA1F62_F1E5_4DDF_B9C9_D54D9BFF6A2A_.wvu.Rows" localSheetId="18" hidden="1">'Attach 12'!#REF!,'Attach 12'!#REF!,'Attach 12'!#REF!,'Attach 12'!#REF!</definedName>
    <definedName name="Z_B3AA1F62_F1E5_4DDF_B9C9_D54D9BFF6A2A_.wvu.Rows" localSheetId="24" hidden="1">'Attach 15 '!$16:$16</definedName>
    <definedName name="Z_B3AA1F62_F1E5_4DDF_B9C9_D54D9BFF6A2A_.wvu.Rows" localSheetId="23" hidden="1">'Attach 15 xxxxxx'!$15:$15</definedName>
    <definedName name="Z_B3AA1F62_F1E5_4DDF_B9C9_D54D9BFF6A2A_.wvu.Rows" localSheetId="26" hidden="1">'Attach 17'!$26:$26,'Attach 17'!$32:$209</definedName>
    <definedName name="Z_B3AA1F62_F1E5_4DDF_B9C9_D54D9BFF6A2A_.wvu.Rows" localSheetId="29" hidden="1">'Attach 19'!$13:$13,'Attach 19'!$20:$28</definedName>
    <definedName name="Z_B3AA1F62_F1E5_4DDF_B9C9_D54D9BFF6A2A_.wvu.Rows" localSheetId="10" hidden="1">'Attach 5'!$4:$4</definedName>
    <definedName name="Z_B3AA1F62_F1E5_4DDF_B9C9_D54D9BFF6A2A_.wvu.Rows" localSheetId="6" hidden="1">'Attach QR'!$30:$32,'Attach QR'!$58:$96,'Attach QR'!$98:$101,'Attach QR'!$121:$124,'Attach QR'!$162:$166,'Attach QR'!$174:$230,'Attach QR'!$274:$279,'Attach QR'!$286:$321,'Attach QR'!$391:$416,'Attach QR'!$423:$459,'Attach QR'!$463:$465,'Attach QR'!$489:$498</definedName>
    <definedName name="Z_B3AA1F62_F1E5_4DDF_B9C9_D54D9BFF6A2A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B3AA1F62_F1E5_4DDF_B9C9_D54D9BFF6A2A_.wvu.Rows" localSheetId="2" hidden="1">'Names of Bidder'!$24:$26</definedName>
    <definedName name="Z_B4BE0CEE_465A_40B9_8268_D354BC993C36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B4BE0CEE_465A_40B9_8268_D354BC993C36_.wvu.Cols" localSheetId="10" hidden="1">'Attach 5'!$H:$H</definedName>
    <definedName name="Z_B4BE0CEE_465A_40B9_8268_D354BC993C36_.wvu.Cols" localSheetId="12" hidden="1">'Attach 6'!$H:$H</definedName>
    <definedName name="Z_B4BE0CEE_465A_40B9_8268_D354BC993C36_.wvu.Cols" localSheetId="6" hidden="1">'Attach QR'!$J:$L,'Attach QR'!$R:$S,'Attach QR'!$U:$AW</definedName>
    <definedName name="Z_B4BE0CEE_465A_40B9_8268_D354BC993C36_.wvu.Cols" localSheetId="5" hidden="1">'Attach QR_XXXXX'!$J:$L,'Attach QR_XXXXX'!$R:$S,'Attach QR_XXXXX'!$U:$AW</definedName>
    <definedName name="Z_B4BE0CEE_465A_40B9_8268_D354BC993C36_.wvu.Cols" localSheetId="2" hidden="1">'Names of Bidder'!$H:$AB</definedName>
    <definedName name="Z_B4BE0CEE_465A_40B9_8268_D354BC993C36_.wvu.PrintArea" localSheetId="16" hidden="1">'Attach 10'!$A$1:$E$28</definedName>
    <definedName name="Z_B4BE0CEE_465A_40B9_8268_D354BC993C36_.wvu.PrintArea" localSheetId="17" hidden="1">'Attach 11'!$A$1:$E$31</definedName>
    <definedName name="Z_B4BE0CEE_465A_40B9_8268_D354BC993C36_.wvu.PrintArea" localSheetId="18" hidden="1">'Attach 12'!$A$1:$E$110</definedName>
    <definedName name="Z_B4BE0CEE_465A_40B9_8268_D354BC993C36_.wvu.PrintArea" localSheetId="19" hidden="1">'Attach 13'!$A$1:$E$29</definedName>
    <definedName name="Z_B4BE0CEE_465A_40B9_8268_D354BC993C36_.wvu.PrintArea" localSheetId="20" hidden="1">'Attach 14'!$A$1:$E$29</definedName>
    <definedName name="Z_B4BE0CEE_465A_40B9_8268_D354BC993C36_.wvu.PrintArea" localSheetId="22" hidden="1">'Attach 14-IP'!$A$8:$I$221</definedName>
    <definedName name="Z_B4BE0CEE_465A_40B9_8268_D354BC993C36_.wvu.PrintArea" localSheetId="24" hidden="1">'Attach 15 '!$A$1:$E$88</definedName>
    <definedName name="Z_B4BE0CEE_465A_40B9_8268_D354BC993C36_.wvu.PrintArea" localSheetId="23" hidden="1">'Attach 15 xxxxxx'!$A$1:$E$71</definedName>
    <definedName name="Z_B4BE0CEE_465A_40B9_8268_D354BC993C36_.wvu.PrintArea" localSheetId="25" hidden="1">'Attach 16'!$A$1:$L$93</definedName>
    <definedName name="Z_B4BE0CEE_465A_40B9_8268_D354BC993C36_.wvu.PrintArea" localSheetId="26" hidden="1">'Attach 17'!$A$1:$E$33</definedName>
    <definedName name="Z_B4BE0CEE_465A_40B9_8268_D354BC993C36_.wvu.PrintArea" localSheetId="27" hidden="1">'Attach 18'!$A$1:$E$29</definedName>
    <definedName name="Z_B4BE0CEE_465A_40B9_8268_D354BC993C36_.wvu.PrintArea" localSheetId="29" hidden="1">'Attach 19'!$A$1:$E$31</definedName>
    <definedName name="Z_B4BE0CEE_465A_40B9_8268_D354BC993C36_.wvu.PrintArea" localSheetId="3" hidden="1">'Attach 3(JV)'!$A$1:$E$28</definedName>
    <definedName name="Z_B4BE0CEE_465A_40B9_8268_D354BC993C36_.wvu.PrintArea" localSheetId="4" hidden="1">'Attach 3(QR)'!$A$1:$E$25</definedName>
    <definedName name="Z_B4BE0CEE_465A_40B9_8268_D354BC993C36_.wvu.PrintArea" localSheetId="7" hidden="1">'Attach 4'!$A$1:$E$25</definedName>
    <definedName name="Z_B4BE0CEE_465A_40B9_8268_D354BC993C36_.wvu.PrintArea" localSheetId="8" hidden="1">'Attach 4 (A)'!$A$1:$E$27</definedName>
    <definedName name="Z_B4BE0CEE_465A_40B9_8268_D354BC993C36_.wvu.PrintArea" localSheetId="9" hidden="1">'Attach 4 (B)'!$A$1:$E$26</definedName>
    <definedName name="Z_B4BE0CEE_465A_40B9_8268_D354BC993C36_.wvu.PrintArea" localSheetId="10" hidden="1">'Attach 5'!$A$1:$E$34</definedName>
    <definedName name="Z_B4BE0CEE_465A_40B9_8268_D354BC993C36_.wvu.PrintArea" localSheetId="11" hidden="1">'Attach 5 (A)'!$A$1:$E$28</definedName>
    <definedName name="Z_B4BE0CEE_465A_40B9_8268_D354BC993C36_.wvu.PrintArea" localSheetId="12" hidden="1">'Attach 6'!$A$1:$E$28</definedName>
    <definedName name="Z_B4BE0CEE_465A_40B9_8268_D354BC993C36_.wvu.PrintArea" localSheetId="13" hidden="1">'Attach 7'!$A$1:$E$28</definedName>
    <definedName name="Z_B4BE0CEE_465A_40B9_8268_D354BC993C36_.wvu.PrintArea" localSheetId="14" hidden="1">'Attach 9'!$A$1:$T$61</definedName>
    <definedName name="Z_B4BE0CEE_465A_40B9_8268_D354BC993C36_.wvu.PrintArea" localSheetId="6" hidden="1">'Attach QR'!$A$1:$I$500</definedName>
    <definedName name="Z_B4BE0CEE_465A_40B9_8268_D354BC993C36_.wvu.PrintArea" localSheetId="5" hidden="1">'Attach QR_XXXXX'!$A$1:$I$480</definedName>
    <definedName name="Z_B4BE0CEE_465A_40B9_8268_D354BC993C36_.wvu.PrintArea" localSheetId="30" hidden="1">'Bid Form 1st Envelope '!$A$1:$F$124</definedName>
    <definedName name="Z_B4BE0CEE_465A_40B9_8268_D354BC993C36_.wvu.PrintArea" localSheetId="2" hidden="1">'Names of Bidder'!$B$1:$D$32</definedName>
    <definedName name="Z_B4BE0CEE_465A_40B9_8268_D354BC993C36_.wvu.PrintTitles" localSheetId="18" hidden="1">'Attach 12'!#REF!</definedName>
    <definedName name="Z_B4BE0CEE_465A_40B9_8268_D354BC993C36_.wvu.PrintTitles" localSheetId="14" hidden="1">'Attach 9'!$19:$19</definedName>
    <definedName name="Z_B4BE0CEE_465A_40B9_8268_D354BC993C36_.wvu.Rows" localSheetId="24" hidden="1">'Attach 15 '!$16:$16</definedName>
    <definedName name="Z_B4BE0CEE_465A_40B9_8268_D354BC993C36_.wvu.Rows" localSheetId="23" hidden="1">'Attach 15 xxxxxx'!$15:$15</definedName>
    <definedName name="Z_B4BE0CEE_465A_40B9_8268_D354BC993C36_.wvu.Rows" localSheetId="25" hidden="1">'Attach 16'!$44:$44</definedName>
    <definedName name="Z_B4BE0CEE_465A_40B9_8268_D354BC993C36_.wvu.Rows" localSheetId="26" hidden="1">'Attach 17'!$26:$26,'Attach 17'!$32:$209</definedName>
    <definedName name="Z_B4BE0CEE_465A_40B9_8268_D354BC993C36_.wvu.Rows" localSheetId="29" hidden="1">'Attach 19'!$13:$13,'Attach 19'!$20:$28</definedName>
    <definedName name="Z_B4BE0CEE_465A_40B9_8268_D354BC993C36_.wvu.Rows" localSheetId="10" hidden="1">'Attach 5'!$4:$4,'Attach 5'!$32:$32</definedName>
    <definedName name="Z_B4BE0CEE_465A_40B9_8268_D354BC993C36_.wvu.Rows" localSheetId="6" hidden="1">'Attach QR'!$33:$36,'Attach QR'!$58:$96,'Attach QR'!$98:$101,'Attach QR'!$121:$124,'Attach QR'!$162:$166,'Attach QR'!$174:$230,'Attach QR'!$274:$279,'Attach QR'!$286:$321,'Attach QR'!$324:$344,'Attach QR'!$358:$358,'Attach QR'!$365:$380,'Attach QR'!$390:$457,'Attach QR'!$463:$465,'Attach QR'!$469:$472</definedName>
    <definedName name="Z_B4BE0CEE_465A_40B9_8268_D354BC993C36_.wvu.Rows" localSheetId="5" hidden="1">'Attach QR_XXXXX'!$33:$36,'Attach QR_XXXXX'!$58:$96,'Attach QR_XXXXX'!$98:$101,'Attach QR_XXXXX'!$121:$124,'Attach QR_XXXXX'!$162:$166,'Attach QR_XXXXX'!$174:$209,'Attach QR_XXXXX'!$254:$259,'Attach QR_XXXXX'!$266:$301,'Attach QR_XXXXX'!$304:$324,'Attach QR_XXXXX'!$338:$338,'Attach QR_XXXXX'!$345:$360,'Attach QR_XXXXX'!$370:$437,'Attach QR_XXXXX'!$443:$445,'Attach QR_XXXXX'!$449:$452</definedName>
    <definedName name="Z_B4BE0CEE_465A_40B9_8268_D354BC993C36_.wvu.Rows" localSheetId="2" hidden="1">'Names of Bidder'!$24:$26</definedName>
    <definedName name="Z_B8284B7F_813C_4C59_8CB2_9F34C8EAC9F3_.wvu.Cols" localSheetId="28" hidden="1">'Attach 18 SP'!$J:$AO</definedName>
    <definedName name="Z_B8284B7F_813C_4C59_8CB2_9F34C8EAC9F3_.wvu.PrintArea" localSheetId="21" hidden="1">'Attach 14-IP '!$A$8:$I$225</definedName>
    <definedName name="Z_B8284B7F_813C_4C59_8CB2_9F34C8EAC9F3_.wvu.PrintArea" localSheetId="28" hidden="1">'Attach 18 SP'!$A$7:$I$157</definedName>
    <definedName name="Z_B8284B7F_813C_4C59_8CB2_9F34C8EAC9F3_.wvu.Rows" localSheetId="28" hidden="1">'Attach 18 SP'!$149:$153</definedName>
    <definedName name="Z_B91EC26D_75AC_424B_8A9A_6507DA2B48E7_.wvu.PrintArea" localSheetId="26" hidden="1">'Attach 17'!$A$1:$E$33</definedName>
    <definedName name="Z_B91EC26D_75AC_424B_8A9A_6507DA2B48E7_.wvu.Rows" localSheetId="26" hidden="1">'Attach 17'!$26:$26,'Attach 17'!$32:$209</definedName>
    <definedName name="Z_B9DDBA10_9BB0_4D91_9619_C113F75B2489_.wvu.Cols" localSheetId="28" hidden="1">'Attach 18 SP'!$J:$AO</definedName>
    <definedName name="Z_B9DDBA10_9BB0_4D91_9619_C113F75B2489_.wvu.PrintArea" localSheetId="21" hidden="1">'Attach 14-IP '!$A$8:$I$225</definedName>
    <definedName name="Z_B9DDBA10_9BB0_4D91_9619_C113F75B2489_.wvu.PrintArea" localSheetId="28" hidden="1">'Attach 18 SP'!$A$7:$I$157</definedName>
    <definedName name="Z_B9DDBA10_9BB0_4D91_9619_C113F75B2489_.wvu.Rows" localSheetId="28" hidden="1">'Attach 18 SP'!$149:$153</definedName>
    <definedName name="Z_BA86FE7A_199D_4ABD_A444_AE6BFDF4BCC9_.wvu.Cols" localSheetId="28" hidden="1">'Attach 18 SP'!$J:$AO</definedName>
    <definedName name="Z_BA86FE7A_199D_4ABD_A444_AE6BFDF4BCC9_.wvu.PrintArea" localSheetId="28" hidden="1">'Attach 18 SP'!$A$7:$I$157</definedName>
    <definedName name="Z_BA86FE7A_199D_4ABD_A444_AE6BFDF4BCC9_.wvu.Rows" localSheetId="28" hidden="1">'Attach 18 SP'!$149:$153</definedName>
    <definedName name="Z_C5EDD9E3_0801_4479_8600_A80B0FCFDF0B_.wvu.PrintArea" localSheetId="21" hidden="1">'Attach 14-IP '!$A$8:$I$225</definedName>
    <definedName name="Z_C67BDB47_88AF_4F4C_B4D8_CA6175AD6D46_.wvu.Cols" localSheetId="28" hidden="1">'Attach 18 SP'!$J:$P</definedName>
    <definedName name="Z_C67BDB47_88AF_4F4C_B4D8_CA6175AD6D46_.wvu.PrintArea" localSheetId="28" hidden="1">'Attach 18 SP'!$A$8:$I$157</definedName>
    <definedName name="Z_C67BDB47_88AF_4F4C_B4D8_CA6175AD6D46_.wvu.Rows" localSheetId="28" hidden="1">'Attach 18 SP'!#REF!,'Attach 18 SP'!#REF!,'Attach 18 SP'!#REF!,'Attach 18 SP'!#REF!,'Attach 18 SP'!#REF!,'Attach 18 SP'!$149:$153</definedName>
    <definedName name="Z_C79C1CD9_4A94_4E49_9636_E3F3929B38E1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79C1CD9_4A94_4E49_9636_E3F3929B38E1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C79C1CD9_4A94_4E49_9636_E3F3929B38E1_.wvu.Cols" localSheetId="10" hidden="1">'Attach 5'!$H:$H</definedName>
    <definedName name="Z_C79C1CD9_4A94_4E49_9636_E3F3929B38E1_.wvu.Cols" localSheetId="12" hidden="1">'Attach 6'!$H:$H</definedName>
    <definedName name="Z_C79C1CD9_4A94_4E49_9636_E3F3929B38E1_.wvu.Cols" localSheetId="14" hidden="1">'Attach 9'!$G:$T</definedName>
    <definedName name="Z_C79C1CD9_4A94_4E49_9636_E3F3929B38E1_.wvu.Cols" localSheetId="6" hidden="1">'Attach QR'!$J:$L,'Attach QR'!$R:$S,'Attach QR'!$U:$AW</definedName>
    <definedName name="Z_C79C1CD9_4A94_4E49_9636_E3F3929B38E1_.wvu.Cols" localSheetId="5" hidden="1">'Attach QR_XXXXX'!$J:$L,'Attach QR_XXXXX'!$R:$S,'Attach QR_XXXXX'!$U:$AW</definedName>
    <definedName name="Z_C79C1CD9_4A94_4E49_9636_E3F3929B38E1_.wvu.Cols" localSheetId="2" hidden="1">'Names of Bidder'!$H:$AB</definedName>
    <definedName name="Z_C79C1CD9_4A94_4E49_9636_E3F3929B38E1_.wvu.PrintArea" localSheetId="16" hidden="1">'Attach 10'!$A$1:$E$28</definedName>
    <definedName name="Z_C79C1CD9_4A94_4E49_9636_E3F3929B38E1_.wvu.PrintArea" localSheetId="17" hidden="1">'Attach 11'!$A$1:$E$31</definedName>
    <definedName name="Z_C79C1CD9_4A94_4E49_9636_E3F3929B38E1_.wvu.PrintArea" localSheetId="18" hidden="1">'Attach 12'!$A$1:$E$110</definedName>
    <definedName name="Z_C79C1CD9_4A94_4E49_9636_E3F3929B38E1_.wvu.PrintArea" localSheetId="19" hidden="1">'Attach 13'!$A$1:$E$29</definedName>
    <definedName name="Z_C79C1CD9_4A94_4E49_9636_E3F3929B38E1_.wvu.PrintArea" localSheetId="20" hidden="1">'Attach 14'!$A$1:$E$29</definedName>
    <definedName name="Z_C79C1CD9_4A94_4E49_9636_E3F3929B38E1_.wvu.PrintArea" localSheetId="22" hidden="1">'Attach 14-IP'!$A$8:$I$221</definedName>
    <definedName name="Z_C79C1CD9_4A94_4E49_9636_E3F3929B38E1_.wvu.PrintArea" localSheetId="24" hidden="1">'Attach 15 '!$A$1:$E$88</definedName>
    <definedName name="Z_C79C1CD9_4A94_4E49_9636_E3F3929B38E1_.wvu.PrintArea" localSheetId="23" hidden="1">'Attach 15 xxxxxx'!$A$1:$E$71</definedName>
    <definedName name="Z_C79C1CD9_4A94_4E49_9636_E3F3929B38E1_.wvu.PrintArea" localSheetId="25" hidden="1">'Attach 16'!$A$1:$L$93</definedName>
    <definedName name="Z_C79C1CD9_4A94_4E49_9636_E3F3929B38E1_.wvu.PrintArea" localSheetId="26" hidden="1">'Attach 17'!$A$1:$E$30</definedName>
    <definedName name="Z_C79C1CD9_4A94_4E49_9636_E3F3929B38E1_.wvu.PrintArea" localSheetId="27" hidden="1">'Attach 18'!$A$1:$E$29</definedName>
    <definedName name="Z_C79C1CD9_4A94_4E49_9636_E3F3929B38E1_.wvu.PrintArea" localSheetId="29" hidden="1">'Attach 19'!$A$1:$E$31</definedName>
    <definedName name="Z_C79C1CD9_4A94_4E49_9636_E3F3929B38E1_.wvu.PrintArea" localSheetId="3" hidden="1">'Attach 3(JV)'!$A$1:$E$28</definedName>
    <definedName name="Z_C79C1CD9_4A94_4E49_9636_E3F3929B38E1_.wvu.PrintArea" localSheetId="4" hidden="1">'Attach 3(QR)'!$A$1:$E$25</definedName>
    <definedName name="Z_C79C1CD9_4A94_4E49_9636_E3F3929B38E1_.wvu.PrintArea" localSheetId="7" hidden="1">'Attach 4'!$A$1:$E$25</definedName>
    <definedName name="Z_C79C1CD9_4A94_4E49_9636_E3F3929B38E1_.wvu.PrintArea" localSheetId="8" hidden="1">'Attach 4 (A)'!$A$1:$E$27</definedName>
    <definedName name="Z_C79C1CD9_4A94_4E49_9636_E3F3929B38E1_.wvu.PrintArea" localSheetId="9" hidden="1">'Attach 4 (B)'!$A$1:$E$26</definedName>
    <definedName name="Z_C79C1CD9_4A94_4E49_9636_E3F3929B38E1_.wvu.PrintArea" localSheetId="10" hidden="1">'Attach 5'!$A$1:$E$34</definedName>
    <definedName name="Z_C79C1CD9_4A94_4E49_9636_E3F3929B38E1_.wvu.PrintArea" localSheetId="11" hidden="1">'Attach 5 (A)'!$A$1:$E$28</definedName>
    <definedName name="Z_C79C1CD9_4A94_4E49_9636_E3F3929B38E1_.wvu.PrintArea" localSheetId="12" hidden="1">'Attach 6'!$A$1:$E$28</definedName>
    <definedName name="Z_C79C1CD9_4A94_4E49_9636_E3F3929B38E1_.wvu.PrintArea" localSheetId="13" hidden="1">'Attach 7'!$A$1:$E$28</definedName>
    <definedName name="Z_C79C1CD9_4A94_4E49_9636_E3F3929B38E1_.wvu.PrintArea" localSheetId="14" hidden="1">'Attach 9'!$A$1:$F$61</definedName>
    <definedName name="Z_C79C1CD9_4A94_4E49_9636_E3F3929B38E1_.wvu.PrintArea" localSheetId="6" hidden="1">'Attach QR'!$A$1:$I$500</definedName>
    <definedName name="Z_C79C1CD9_4A94_4E49_9636_E3F3929B38E1_.wvu.PrintArea" localSheetId="5" hidden="1">'Attach QR_XXXXX'!$A$1:$I$480</definedName>
    <definedName name="Z_C79C1CD9_4A94_4E49_9636_E3F3929B38E1_.wvu.PrintArea" localSheetId="30" hidden="1">'Bid Form 1st Envelope '!$A$1:$F$124</definedName>
    <definedName name="Z_C79C1CD9_4A94_4E49_9636_E3F3929B38E1_.wvu.PrintArea" localSheetId="2" hidden="1">'Names of Bidder'!$B$1:$D$32</definedName>
    <definedName name="Z_C79C1CD9_4A94_4E49_9636_E3F3929B38E1_.wvu.PrintTitles" localSheetId="18" hidden="1">'Attach 12'!#REF!</definedName>
    <definedName name="Z_C79C1CD9_4A94_4E49_9636_E3F3929B38E1_.wvu.PrintTitles" localSheetId="14" hidden="1">'Attach 9'!$19:$19</definedName>
    <definedName name="Z_C79C1CD9_4A94_4E49_9636_E3F3929B38E1_.wvu.Rows" localSheetId="24" hidden="1">'Attach 15 '!$16:$16,'Attach 15 '!$23:$23</definedName>
    <definedName name="Z_C79C1CD9_4A94_4E49_9636_E3F3929B38E1_.wvu.Rows" localSheetId="23" hidden="1">'Attach 15 xxxxxx'!$15:$15</definedName>
    <definedName name="Z_C79C1CD9_4A94_4E49_9636_E3F3929B38E1_.wvu.Rows" localSheetId="25" hidden="1">'Attach 16'!$44:$44</definedName>
    <definedName name="Z_C79C1CD9_4A94_4E49_9636_E3F3929B38E1_.wvu.Rows" localSheetId="26" hidden="1">'Attach 17'!$26:$26,'Attach 17'!$32:$209</definedName>
    <definedName name="Z_C79C1CD9_4A94_4E49_9636_E3F3929B38E1_.wvu.Rows" localSheetId="29" hidden="1">'Attach 19'!$13:$13,'Attach 19'!$20:$28</definedName>
    <definedName name="Z_C79C1CD9_4A94_4E49_9636_E3F3929B38E1_.wvu.Rows" localSheetId="10" hidden="1">'Attach 5'!$4:$4,'Attach 5'!$32:$32</definedName>
    <definedName name="Z_C79C1CD9_4A94_4E49_9636_E3F3929B38E1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C79C1CD9_4A94_4E49_9636_E3F3929B38E1_.wvu.Rows" localSheetId="5" hidden="1">'Attach QR_XXXXX'!$33:$36,'Attach QR_XXXXX'!$58:$96,'Attach QR_XXXXX'!$98:$101,'Attach QR_XXXXX'!$121:$124,'Attach QR_XXXXX'!$162:$166,'Attach QR_XXXXX'!$174:$209,'Attach QR_XXXXX'!$211:$214,'Attach QR_XXXXX'!$254:$259,'Attach QR_XXXXX'!$266:$301,'Attach QR_XXXXX'!$304:$326,'Attach QR_XXXXX'!$338:$338,'Attach QR_XXXXX'!$345:$360,'Attach QR_XXXXX'!$363:$363,'Attach QR_XXXXX'!$370:$437,'Attach QR_XXXXX'!$439:$440,'Attach QR_XXXXX'!$443:$445,'Attach QR_XXXXX'!$449:$452</definedName>
    <definedName name="Z_C79C1CD9_4A94_4E49_9636_E3F3929B38E1_.wvu.Rows" localSheetId="30" hidden="1">'Bid Form 1st Envelope '!$22:$24</definedName>
    <definedName name="Z_C79C1CD9_4A94_4E49_9636_E3F3929B38E1_.wvu.Rows" localSheetId="1" hidden="1">Cover!$8:$8</definedName>
    <definedName name="Z_C79C1CD9_4A94_4E49_9636_E3F3929B38E1_.wvu.Rows" localSheetId="2" hidden="1">'Names of Bidder'!$14:$17,'Names of Bidder'!$19:$22,'Names of Bidder'!$24:$26</definedName>
    <definedName name="Z_C7FCA09A_C3E0_4408_81A0_5CFFEB0C6237_.wvu.PrintArea" localSheetId="26" hidden="1">'Attach 17'!$A$1:$F$30</definedName>
    <definedName name="Z_C7FCA09A_C3E0_4408_81A0_5CFFEB0C6237_.wvu.Rows" localSheetId="26" hidden="1">'Attach 17'!$32:$209</definedName>
    <definedName name="Z_C8CCAA5D_CB26_4EC5_ABA8_6FDF0DF0183E_.wvu.Cols" localSheetId="28" hidden="1">'Attach 18 SP'!$J:$P</definedName>
    <definedName name="Z_C8CCAA5D_CB26_4EC5_ABA8_6FDF0DF0183E_.wvu.PrintArea" localSheetId="28" hidden="1">'Attach 18 SP'!$A$8:$I$157</definedName>
    <definedName name="Z_C8CCAA5D_CB26_4EC5_ABA8_6FDF0DF0183E_.wvu.Rows" localSheetId="28" hidden="1">'Attach 18 SP'!#REF!,'Attach 18 SP'!#REF!,'Attach 18 SP'!#REF!,'Attach 18 SP'!#REF!,'Attach 18 SP'!#REF!,'Attach 18 SP'!$149:$153</definedName>
    <definedName name="Z_CB7992C9_ABA5_4C7D_8C49_1E1D8E8875C7_.wvu.PrintArea" localSheetId="21" hidden="1">'Attach 14-IP '!$A$8:$I$225</definedName>
    <definedName name="Z_CD4CA1A8_824A_452F_BDBA_32A47C1B3013_.wvu.Cols" localSheetId="24" hidden="1">'Attach 15 '!$H:$H</definedName>
    <definedName name="Z_CD4CA1A8_824A_452F_BDBA_32A47C1B3013_.wvu.Cols" localSheetId="23" hidden="1">'Attach 15 xxxxxx'!$H:$H</definedName>
    <definedName name="Z_CD4CA1A8_824A_452F_BDBA_32A47C1B3013_.wvu.Cols" localSheetId="10" hidden="1">'Attach 5'!$H:$H</definedName>
    <definedName name="Z_CD4CA1A8_824A_452F_BDBA_32A47C1B3013_.wvu.Cols" localSheetId="12" hidden="1">'Attach 6'!$H:$H</definedName>
    <definedName name="Z_CD4CA1A8_824A_452F_BDBA_32A47C1B3013_.wvu.PrintArea" localSheetId="16" hidden="1">'Attach 10'!$A$1:$E$28</definedName>
    <definedName name="Z_CD4CA1A8_824A_452F_BDBA_32A47C1B3013_.wvu.PrintArea" localSheetId="17" hidden="1">'Attach 11'!$A$1:$E$84</definedName>
    <definedName name="Z_CD4CA1A8_824A_452F_BDBA_32A47C1B3013_.wvu.PrintArea" localSheetId="18" hidden="1">'Attach 12'!$A$1:$E$110</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4" hidden="1">'Attach 15 '!$A$1:$E$89</definedName>
    <definedName name="Z_CD4CA1A8_824A_452F_BDBA_32A47C1B3013_.wvu.PrintArea" localSheetId="23" hidden="1">'Attach 15 xxxxxx'!$A$1:$E$72</definedName>
    <definedName name="Z_CD4CA1A8_824A_452F_BDBA_32A47C1B3013_.wvu.PrintArea" localSheetId="25" hidden="1">'Attach 16'!$A$1:$L$247</definedName>
    <definedName name="Z_CD4CA1A8_824A_452F_BDBA_32A47C1B3013_.wvu.PrintArea" localSheetId="27" hidden="1">'Attach 18'!$A$1:$E$29</definedName>
    <definedName name="Z_CD4CA1A8_824A_452F_BDBA_32A47C1B3013_.wvu.PrintArea" localSheetId="28" hidden="1">'Attach 18 SP'!$A$8:$I$170</definedName>
    <definedName name="Z_CD4CA1A8_824A_452F_BDBA_32A47C1B3013_.wvu.PrintArea" localSheetId="29"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 (A)'!$A$1:$E$28</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9'!$A$1:$F$61</definedName>
    <definedName name="Z_CD4CA1A8_824A_452F_BDBA_32A47C1B3013_.wvu.PrintArea" localSheetId="2" hidden="1">'Names of Bidder'!$B$1:$D$32</definedName>
    <definedName name="Z_CD4CA1A8_824A_452F_BDBA_32A47C1B3013_.wvu.PrintTitles" localSheetId="18" hidden="1">'Attach 12'!#REF!</definedName>
    <definedName name="Z_CD4CA1A8_824A_452F_BDBA_32A47C1B3013_.wvu.PrintTitles" localSheetId="14" hidden="1">'Attach 9'!$19:$19</definedName>
    <definedName name="Z_CD4CA1A8_824A_452F_BDBA_32A47C1B3013_.wvu.Rows" localSheetId="18" hidden="1">'Attach 12'!$104:$104,'Attach 12'!#REF!,'Attach 12'!#REF!,'Attach 12'!#REF!,'Attach 12'!#REF!</definedName>
    <definedName name="Z_CD4CA1A8_824A_452F_BDBA_32A47C1B3013_.wvu.Rows" localSheetId="24" hidden="1">'Attach 15 '!$13:$14,'Attach 15 '!$16:$16</definedName>
    <definedName name="Z_CD4CA1A8_824A_452F_BDBA_32A47C1B3013_.wvu.Rows" localSheetId="23" hidden="1">'Attach 15 xxxxxx'!$12:$13,'Attach 15 xxxxxx'!$15:$15</definedName>
    <definedName name="Z_CD4CA1A8_824A_452F_BDBA_32A47C1B3013_.wvu.Rows" localSheetId="28" hidden="1">'Attach 18 SP'!$41:$41</definedName>
    <definedName name="Z_CDF7C778_C53B_45C7_952D_968F867FB204_.wvu.PrintArea" localSheetId="21" hidden="1">'Attach 14-IP '!$A$8:$I$225</definedName>
    <definedName name="Z_CE81D165_0D38_4CFA_81FD_36D4E99DF3BB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E81D165_0D38_4CFA_81FD_36D4E99DF3BB_.wvu.PrintArea" localSheetId="24" hidden="1">'Attach 15 '!$A$1:$E$88</definedName>
    <definedName name="Z_CE81D165_0D38_4CFA_81FD_36D4E99DF3BB_.wvu.Rows" localSheetId="24" hidden="1">'Attach 15 '!$16:$16</definedName>
    <definedName name="Z_D69D2B09_6F35_4678_B712_8272F13318EF_.wvu.Cols" localSheetId="28" hidden="1">'Attach 18 SP'!$J:$P</definedName>
    <definedName name="Z_D69D2B09_6F35_4678_B712_8272F13318EF_.wvu.PrintArea" localSheetId="28" hidden="1">'Attach 18 SP'!$A$8:$I$157</definedName>
    <definedName name="Z_D69D2B09_6F35_4678_B712_8272F13318EF_.wvu.Rows" localSheetId="28" hidden="1">'Attach 18 SP'!#REF!,'Attach 18 SP'!#REF!,'Attach 18 SP'!#REF!,'Attach 18 SP'!#REF!,'Attach 18 SP'!#REF!,'Attach 18 SP'!$149:$153</definedName>
    <definedName name="Z_DBB6855E_D634_47BF_8EAD_2479D63E426E_.wvu.Cols" localSheetId="28" hidden="1">'Attach 18 SP'!$J:$AO</definedName>
    <definedName name="Z_DBB6855E_D634_47BF_8EAD_2479D63E426E_.wvu.PrintArea" localSheetId="21" hidden="1">'Attach 14-IP '!$A$8:$I$225</definedName>
    <definedName name="Z_DBB6855E_D634_47BF_8EAD_2479D63E426E_.wvu.PrintArea" localSheetId="28" hidden="1">'Attach 18 SP'!$A$7:$I$157</definedName>
    <definedName name="Z_DBB6855E_D634_47BF_8EAD_2479D63E426E_.wvu.Rows" localSheetId="28" hidden="1">'Attach 18 SP'!$149:$153</definedName>
    <definedName name="Z_DC28ED1E_3E35_4094_9C2B_5C0A1C1D459C_.wvu.Cols" localSheetId="24" hidden="1">'Attach 15 '!$H:$H</definedName>
    <definedName name="Z_DC28ED1E_3E35_4094_9C2B_5C0A1C1D459C_.wvu.Cols" localSheetId="23" hidden="1">'Attach 15 xxxxxx'!$H:$H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Cols" localSheetId="6" hidden="1">'Attach QR'!$J:$L,'Attach QR'!$R:$S,'Attach QR'!$U:$AW</definedName>
    <definedName name="Z_DC28ED1E_3E35_4094_9C2B_5C0A1C1D459C_.wvu.Cols" localSheetId="5" hidden="1">'Attach QR_XXXXX'!$J:$L,'Attach QR_XXXXX'!$R:$S,'Attach QR_XXXXX'!$U:$AW</definedName>
    <definedName name="Z_DC28ED1E_3E35_4094_9C2B_5C0A1C1D459C_.wvu.PrintArea" localSheetId="16" hidden="1">'Attach 10'!$A$1:$E$28</definedName>
    <definedName name="Z_DC28ED1E_3E35_4094_9C2B_5C0A1C1D459C_.wvu.PrintArea" localSheetId="17" hidden="1">'Attach 11'!$A$1:$E$31</definedName>
    <definedName name="Z_DC28ED1E_3E35_4094_9C2B_5C0A1C1D459C_.wvu.PrintArea" localSheetId="18" hidden="1">'Attach 12'!$A$1:$E$110</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14-IP'!$A$8:$I$221</definedName>
    <definedName name="Z_DC28ED1E_3E35_4094_9C2B_5C0A1C1D459C_.wvu.PrintArea" localSheetId="21" hidden="1">'Attach 14-IP '!$A$8:$I$225</definedName>
    <definedName name="Z_DC28ED1E_3E35_4094_9C2B_5C0A1C1D459C_.wvu.PrintArea" localSheetId="24" hidden="1">'Attach 15 '!$A$1:$E$88</definedName>
    <definedName name="Z_DC28ED1E_3E35_4094_9C2B_5C0A1C1D459C_.wvu.PrintArea" localSheetId="23" hidden="1">'Attach 15 xxxxxx'!$A$1:$E$71</definedName>
    <definedName name="Z_DC28ED1E_3E35_4094_9C2B_5C0A1C1D459C_.wvu.PrintArea" localSheetId="25" hidden="1">'Attach 16'!$A$1:$L$247</definedName>
    <definedName name="Z_DC28ED1E_3E35_4094_9C2B_5C0A1C1D459C_.wvu.PrintArea" localSheetId="26" hidden="1">'Attach 17'!$A$1:$E$33</definedName>
    <definedName name="Z_DC28ED1E_3E35_4094_9C2B_5C0A1C1D459C_.wvu.PrintArea" localSheetId="27" hidden="1">'Attach 18'!$A$1:$E$29</definedName>
    <definedName name="Z_DC28ED1E_3E35_4094_9C2B_5C0A1C1D459C_.wvu.PrintArea" localSheetId="29"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1" hidden="1">'Attach 5 (A)'!$A$1:$E$28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9'!$A$1:$F$61</definedName>
    <definedName name="Z_DC28ED1E_3E35_4094_9C2B_5C0A1C1D459C_.wvu.PrintArea" localSheetId="6" hidden="1">'Attach QR'!$A$1:$I$501</definedName>
    <definedName name="Z_DC28ED1E_3E35_4094_9C2B_5C0A1C1D459C_.wvu.PrintArea" localSheetId="5" hidden="1">'Attach QR_XXXXX'!$A$1:$I$481</definedName>
    <definedName name="Z_DC28ED1E_3E35_4094_9C2B_5C0A1C1D459C_.wvu.PrintArea" localSheetId="30" hidden="1">'Bid Form 1st Envelope '!$A$1:$F$124</definedName>
    <definedName name="Z_DC28ED1E_3E35_4094_9C2B_5C0A1C1D459C_.wvu.PrintArea" localSheetId="2" hidden="1">'Names of Bidder'!$B$1:$D$32</definedName>
    <definedName name="Z_DC28ED1E_3E35_4094_9C2B_5C0A1C1D459C_.wvu.PrintTitles" localSheetId="18" hidden="1">'Attach 12'!#REF!</definedName>
    <definedName name="Z_DC28ED1E_3E35_4094_9C2B_5C0A1C1D459C_.wvu.PrintTitles" localSheetId="14" hidden="1">'Attach 9'!$19:$19</definedName>
    <definedName name="Z_DC28ED1E_3E35_4094_9C2B_5C0A1C1D459C_.wvu.Rows" localSheetId="18" hidden="1">'Attach 12'!#REF!,'Attach 12'!#REF!,'Attach 12'!#REF!</definedName>
    <definedName name="Z_DC28ED1E_3E35_4094_9C2B_5C0A1C1D459C_.wvu.Rows" localSheetId="24" hidden="1">'Attach 15 '!$16:$16</definedName>
    <definedName name="Z_DC28ED1E_3E35_4094_9C2B_5C0A1C1D459C_.wvu.Rows" localSheetId="23" hidden="1">'Attach 15 xxxxxx'!$15:$15</definedName>
    <definedName name="Z_DC28ED1E_3E35_4094_9C2B_5C0A1C1D459C_.wvu.Rows" localSheetId="26" hidden="1">'Attach 17'!$26:$26,'Attach 17'!$32:$209</definedName>
    <definedName name="Z_DC28ED1E_3E35_4094_9C2B_5C0A1C1D459C_.wvu.Rows" localSheetId="29" hidden="1">'Attach 19'!$13:$13,'Attach 19'!$20:$28</definedName>
    <definedName name="Z_DC28ED1E_3E35_4094_9C2B_5C0A1C1D459C_.wvu.Rows" localSheetId="10" hidden="1">'Attach 5'!$4:$4</definedName>
    <definedName name="Z_DC28ED1E_3E35_4094_9C2B_5C0A1C1D459C_.wvu.Rows" localSheetId="6" hidden="1">'Attach QR'!$30:$32,'Attach QR'!$59:$61,'Attach QR'!#REF!,'Attach QR'!#REF!,'Attach QR'!$121:$124,'Attach QR'!$161:$167,'Attach QR'!$174:$176,'Attach QR'!$274:$278,'Attach QR'!$287:$289,'Attach QR'!#REF!,'Attach QR'!#REF!,'Attach QR'!#REF!,'Attach QR'!#REF!,'Attach QR'!#REF!,'Attach QR'!#REF!,'Attach QR'!$417:$419,'Attach QR'!#REF!,'Attach QR'!$457:$459,'Attach QR'!$463:$465</definedName>
    <definedName name="Z_DC28ED1E_3E35_4094_9C2B_5C0A1C1D459C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QR_XXXXX'!#REF!,'Attach QR_XXXXX'!#REF!,'Attach QR_XXXXX'!$397:$399,'Attach QR_XXXXX'!#REF!,'Attach QR_XXXXX'!$437:$439,'Attach QR_XXXXX'!$443:$445</definedName>
    <definedName name="Z_DC28ED1E_3E35_4094_9C2B_5C0A1C1D459C_.wvu.Rows" localSheetId="2" hidden="1">'Names of Bidder'!$24:$26</definedName>
    <definedName name="Z_E0F296A4_A978_4686_BFBB_37CA7822B74C_.wvu.PrintArea" localSheetId="26" hidden="1">'Attach 17'!$A$1:$E$33</definedName>
    <definedName name="Z_E0F296A4_A978_4686_BFBB_37CA7822B74C_.wvu.Rows" localSheetId="26" hidden="1">'Attach 17'!$26:$26,'Attach 17'!$32:$209</definedName>
    <definedName name="Z_E51D3662_FFCE_4FD6_A590_7DDC9E38C41F_.wvu.PrintArea" localSheetId="21" hidden="1">'Attach 14-IP '!$A$8:$I$225</definedName>
    <definedName name="Z_E6A95398_76DE_4E8F_A7DA_FB50981C5C19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E6A95398_76DE_4E8F_A7DA_FB50981C5C19_.wvu.Cols" localSheetId="10" hidden="1">'Attach 5'!$H:$H</definedName>
    <definedName name="Z_E6A95398_76DE_4E8F_A7DA_FB50981C5C19_.wvu.Cols" localSheetId="12" hidden="1">'Attach 6'!$H:$H</definedName>
    <definedName name="Z_E6A95398_76DE_4E8F_A7DA_FB50981C5C19_.wvu.Cols" localSheetId="6" hidden="1">'Attach QR'!$J:$L,'Attach QR'!$R:$S,'Attach QR'!$U:$AW</definedName>
    <definedName name="Z_E6A95398_76DE_4E8F_A7DA_FB50981C5C19_.wvu.Cols" localSheetId="5" hidden="1">'Attach QR_XXXXX'!$J:$L,'Attach QR_XXXXX'!$R:$S,'Attach QR_XXXXX'!$U:$AW</definedName>
    <definedName name="Z_E6A95398_76DE_4E8F_A7DA_FB50981C5C19_.wvu.Cols" localSheetId="2" hidden="1">'Names of Bidder'!$H:$AB</definedName>
    <definedName name="Z_E6A95398_76DE_4E8F_A7DA_FB50981C5C19_.wvu.PrintArea" localSheetId="16" hidden="1">'Attach 10'!$A$1:$E$28</definedName>
    <definedName name="Z_E6A95398_76DE_4E8F_A7DA_FB50981C5C19_.wvu.PrintArea" localSheetId="17" hidden="1">'Attach 11'!$A$1:$E$31</definedName>
    <definedName name="Z_E6A95398_76DE_4E8F_A7DA_FB50981C5C19_.wvu.PrintArea" localSheetId="18" hidden="1">'Attach 12'!$A$1:$E$110</definedName>
    <definedName name="Z_E6A95398_76DE_4E8F_A7DA_FB50981C5C19_.wvu.PrintArea" localSheetId="19" hidden="1">'Attach 13'!$A$1:$E$29</definedName>
    <definedName name="Z_E6A95398_76DE_4E8F_A7DA_FB50981C5C19_.wvu.PrintArea" localSheetId="20" hidden="1">'Attach 14'!$A$1:$E$29</definedName>
    <definedName name="Z_E6A95398_76DE_4E8F_A7DA_FB50981C5C19_.wvu.PrintArea" localSheetId="22" hidden="1">'Attach 14-IP'!$A$8:$I$221</definedName>
    <definedName name="Z_E6A95398_76DE_4E8F_A7DA_FB50981C5C19_.wvu.PrintArea" localSheetId="23" hidden="1">'Attach 15 xxxxxx'!$A$1:$E$71</definedName>
    <definedName name="Z_E6A95398_76DE_4E8F_A7DA_FB50981C5C19_.wvu.PrintArea" localSheetId="25" hidden="1">'Attach 16'!$A$1:$L$93</definedName>
    <definedName name="Z_E6A95398_76DE_4E8F_A7DA_FB50981C5C19_.wvu.PrintArea" localSheetId="26" hidden="1">'Attach 17'!$A$1:$E$30</definedName>
    <definedName name="Z_E6A95398_76DE_4E8F_A7DA_FB50981C5C19_.wvu.PrintArea" localSheetId="27" hidden="1">'Attach 18'!$A$1:$E$29</definedName>
    <definedName name="Z_E6A95398_76DE_4E8F_A7DA_FB50981C5C19_.wvu.PrintArea" localSheetId="29" hidden="1">'Attach 19'!$A$1:$E$31</definedName>
    <definedName name="Z_E6A95398_76DE_4E8F_A7DA_FB50981C5C19_.wvu.PrintArea" localSheetId="3" hidden="1">'Attach 3(JV)'!$A$1:$E$28</definedName>
    <definedName name="Z_E6A95398_76DE_4E8F_A7DA_FB50981C5C19_.wvu.PrintArea" localSheetId="4" hidden="1">'Attach 3(QR)'!$A$1:$E$25</definedName>
    <definedName name="Z_E6A95398_76DE_4E8F_A7DA_FB50981C5C19_.wvu.PrintArea" localSheetId="7" hidden="1">'Attach 4'!$A$1:$E$25</definedName>
    <definedName name="Z_E6A95398_76DE_4E8F_A7DA_FB50981C5C19_.wvu.PrintArea" localSheetId="8" hidden="1">'Attach 4 (A)'!$A$1:$E$27</definedName>
    <definedName name="Z_E6A95398_76DE_4E8F_A7DA_FB50981C5C19_.wvu.PrintArea" localSheetId="9" hidden="1">'Attach 4 (B)'!$A$1:$E$26</definedName>
    <definedName name="Z_E6A95398_76DE_4E8F_A7DA_FB50981C5C19_.wvu.PrintArea" localSheetId="10" hidden="1">'Attach 5'!$A$1:$E$34</definedName>
    <definedName name="Z_E6A95398_76DE_4E8F_A7DA_FB50981C5C19_.wvu.PrintArea" localSheetId="11" hidden="1">'Attach 5 (A)'!$A$1:$E$28</definedName>
    <definedName name="Z_E6A95398_76DE_4E8F_A7DA_FB50981C5C19_.wvu.PrintArea" localSheetId="12" hidden="1">'Attach 6'!$A$1:$E$28</definedName>
    <definedName name="Z_E6A95398_76DE_4E8F_A7DA_FB50981C5C19_.wvu.PrintArea" localSheetId="13" hidden="1">'Attach 7'!$A$1:$E$28</definedName>
    <definedName name="Z_E6A95398_76DE_4E8F_A7DA_FB50981C5C19_.wvu.PrintArea" localSheetId="14" hidden="1">'Attach 9'!$A$1:$T$61</definedName>
    <definedName name="Z_E6A95398_76DE_4E8F_A7DA_FB50981C5C19_.wvu.PrintArea" localSheetId="6" hidden="1">'Attach QR'!$A$1:$I$500</definedName>
    <definedName name="Z_E6A95398_76DE_4E8F_A7DA_FB50981C5C19_.wvu.PrintArea" localSheetId="5" hidden="1">'Attach QR_XXXXX'!$A$1:$I$480</definedName>
    <definedName name="Z_E6A95398_76DE_4E8F_A7DA_FB50981C5C19_.wvu.PrintArea" localSheetId="30" hidden="1">'Bid Form 1st Envelope '!$A$1:$F$124</definedName>
    <definedName name="Z_E6A95398_76DE_4E8F_A7DA_FB50981C5C19_.wvu.PrintArea" localSheetId="2" hidden="1">'Names of Bidder'!$B$1:$D$32</definedName>
    <definedName name="Z_E6A95398_76DE_4E8F_A7DA_FB50981C5C19_.wvu.PrintTitles" localSheetId="18" hidden="1">'Attach 12'!#REF!</definedName>
    <definedName name="Z_E6A95398_76DE_4E8F_A7DA_FB50981C5C19_.wvu.PrintTitles" localSheetId="14" hidden="1">'Attach 9'!$19:$19</definedName>
    <definedName name="Z_E6A95398_76DE_4E8F_A7DA_FB50981C5C19_.wvu.Rows" localSheetId="23" hidden="1">'Attach 15 xxxxxx'!$15:$15</definedName>
    <definedName name="Z_E6A95398_76DE_4E8F_A7DA_FB50981C5C19_.wvu.Rows" localSheetId="25" hidden="1">'Attach 16'!$44:$44</definedName>
    <definedName name="Z_E6A95398_76DE_4E8F_A7DA_FB50981C5C19_.wvu.Rows" localSheetId="26" hidden="1">'Attach 17'!$26:$26,'Attach 17'!$32:$209</definedName>
    <definedName name="Z_E6A95398_76DE_4E8F_A7DA_FB50981C5C19_.wvu.Rows" localSheetId="29" hidden="1">'Attach 19'!$13:$13,'Attach 19'!$20:$28</definedName>
    <definedName name="Z_E6A95398_76DE_4E8F_A7DA_FB50981C5C19_.wvu.Rows" localSheetId="10" hidden="1">'Attach 5'!$4:$4,'Attach 5'!$32:$32</definedName>
    <definedName name="Z_E6A95398_76DE_4E8F_A7DA_FB50981C5C19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E6A95398_76DE_4E8F_A7DA_FB50981C5C19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E6A95398_76DE_4E8F_A7DA_FB50981C5C19_.wvu.Rows" localSheetId="30" hidden="1">'Bid Form 1st Envelope '!$22:$24</definedName>
    <definedName name="Z_E6A95398_76DE_4E8F_A7DA_FB50981C5C19_.wvu.Rows" localSheetId="1" hidden="1">Cover!$8:$8</definedName>
    <definedName name="Z_E6A95398_76DE_4E8F_A7DA_FB50981C5C19_.wvu.Rows" localSheetId="2" hidden="1">'Names of Bidder'!$24:$26</definedName>
    <definedName name="Z_EC8792F6_94EB_40FE_A69E_3F2E55E190BC_.wvu.Cols" localSheetId="24" hidden="1">'Attach 15 '!$H:$H</definedName>
    <definedName name="Z_EC8792F6_94EB_40FE_A69E_3F2E55E190BC_.wvu.Cols" localSheetId="23" hidden="1">'Attach 15 xxxxxx'!$H:$H</definedName>
    <definedName name="Z_EC8792F6_94EB_40FE_A69E_3F2E55E190BC_.wvu.Cols" localSheetId="10" hidden="1">'Attach 5'!$H:$H</definedName>
    <definedName name="Z_EC8792F6_94EB_40FE_A69E_3F2E55E190BC_.wvu.Cols" localSheetId="12" hidden="1">'Attach 6'!$H:$H</definedName>
    <definedName name="Z_EC8792F6_94EB_40FE_A69E_3F2E55E190BC_.wvu.Cols" localSheetId="6" hidden="1">'Attach QR'!$J:$L,'Attach QR'!$R:$S,'Attach QR'!$U:$AW</definedName>
    <definedName name="Z_EC8792F6_94EB_40FE_A69E_3F2E55E190BC_.wvu.Cols" localSheetId="5" hidden="1">'Attach QR_XXXXX'!$J:$L,'Attach QR_XXXXX'!$R:$S,'Attach QR_XXXXX'!$U:$AW</definedName>
    <definedName name="Z_EC8792F6_94EB_40FE_A69E_3F2E55E190BC_.wvu.PrintArea" localSheetId="16" hidden="1">'Attach 10'!$A$1:$E$28</definedName>
    <definedName name="Z_EC8792F6_94EB_40FE_A69E_3F2E55E190BC_.wvu.PrintArea" localSheetId="17" hidden="1">'Attach 11'!$A$1:$E$31</definedName>
    <definedName name="Z_EC8792F6_94EB_40FE_A69E_3F2E55E190BC_.wvu.PrintArea" localSheetId="18" hidden="1">'Attach 12'!$A$1:$E$110</definedName>
    <definedName name="Z_EC8792F6_94EB_40FE_A69E_3F2E55E190BC_.wvu.PrintArea" localSheetId="19" hidden="1">'Attach 13'!$A$1:$E$29</definedName>
    <definedName name="Z_EC8792F6_94EB_40FE_A69E_3F2E55E190BC_.wvu.PrintArea" localSheetId="20" hidden="1">'Attach 14'!$A$1:$E$29</definedName>
    <definedName name="Z_EC8792F6_94EB_40FE_A69E_3F2E55E190BC_.wvu.PrintArea" localSheetId="22" hidden="1">'Attach 14-IP'!$A$8:$I$221</definedName>
    <definedName name="Z_EC8792F6_94EB_40FE_A69E_3F2E55E190BC_.wvu.PrintArea" localSheetId="24" hidden="1">'Attach 15 '!$A$1:$E$88</definedName>
    <definedName name="Z_EC8792F6_94EB_40FE_A69E_3F2E55E190BC_.wvu.PrintArea" localSheetId="23" hidden="1">'Attach 15 xxxxxx'!$A$1:$E$71</definedName>
    <definedName name="Z_EC8792F6_94EB_40FE_A69E_3F2E55E190BC_.wvu.PrintArea" localSheetId="25" hidden="1">'Attach 16'!$A$1:$L$93</definedName>
    <definedName name="Z_EC8792F6_94EB_40FE_A69E_3F2E55E190BC_.wvu.PrintArea" localSheetId="26" hidden="1">'Attach 17'!$A$1:$E$33</definedName>
    <definedName name="Z_EC8792F6_94EB_40FE_A69E_3F2E55E190BC_.wvu.PrintArea" localSheetId="27" hidden="1">'Attach 18'!$A$1:$E$29</definedName>
    <definedName name="Z_EC8792F6_94EB_40FE_A69E_3F2E55E190BC_.wvu.PrintArea" localSheetId="29" hidden="1">'Attach 19'!$A$1:$E$31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7" hidden="1">'Attach 4'!$A$1:$E$25</definedName>
    <definedName name="Z_EC8792F6_94EB_40FE_A69E_3F2E55E190BC_.wvu.PrintArea" localSheetId="8" hidden="1">'Attach 4 (A)'!$A$1:$E$27</definedName>
    <definedName name="Z_EC8792F6_94EB_40FE_A69E_3F2E55E190BC_.wvu.PrintArea" localSheetId="9" hidden="1">'Attach 4 (B)'!$A$1:$E$26</definedName>
    <definedName name="Z_EC8792F6_94EB_40FE_A69E_3F2E55E190BC_.wvu.PrintArea" localSheetId="10" hidden="1">'Attach 5'!$A$1:$E$34</definedName>
    <definedName name="Z_EC8792F6_94EB_40FE_A69E_3F2E55E190BC_.wvu.PrintArea" localSheetId="11" hidden="1">'Attach 5 (A)'!$A$1:$E$28</definedName>
    <definedName name="Z_EC8792F6_94EB_40FE_A69E_3F2E55E190BC_.wvu.PrintArea" localSheetId="12" hidden="1">'Attach 6'!$A$1:$E$28</definedName>
    <definedName name="Z_EC8792F6_94EB_40FE_A69E_3F2E55E190BC_.wvu.PrintArea" localSheetId="13" hidden="1">'Attach 7'!$A$1:$E$28</definedName>
    <definedName name="Z_EC8792F6_94EB_40FE_A69E_3F2E55E190BC_.wvu.PrintArea" localSheetId="14" hidden="1">'Attach 9'!$A$1:$F$61</definedName>
    <definedName name="Z_EC8792F6_94EB_40FE_A69E_3F2E55E190BC_.wvu.PrintArea" localSheetId="6" hidden="1">'Attach QR'!$A$1:$I$501</definedName>
    <definedName name="Z_EC8792F6_94EB_40FE_A69E_3F2E55E190BC_.wvu.PrintArea" localSheetId="5" hidden="1">'Attach QR_XXXXX'!$A$1:$I$481</definedName>
    <definedName name="Z_EC8792F6_94EB_40FE_A69E_3F2E55E190BC_.wvu.PrintArea" localSheetId="30" hidden="1">'Bid Form 1st Envelope '!$A$1:$F$124</definedName>
    <definedName name="Z_EC8792F6_94EB_40FE_A69E_3F2E55E190BC_.wvu.PrintArea" localSheetId="2" hidden="1">'Names of Bidder'!$B$1:$D$32</definedName>
    <definedName name="Z_EC8792F6_94EB_40FE_A69E_3F2E55E190BC_.wvu.PrintTitles" localSheetId="18" hidden="1">'Attach 12'!#REF!</definedName>
    <definedName name="Z_EC8792F6_94EB_40FE_A69E_3F2E55E190BC_.wvu.PrintTitles" localSheetId="14" hidden="1">'Attach 9'!$19:$19</definedName>
    <definedName name="Z_EC8792F6_94EB_40FE_A69E_3F2E55E190BC_.wvu.Rows" localSheetId="18" hidden="1">'Attach 12'!#REF!,'Attach 12'!#REF!,'Attach 12'!#REF!,'Attach 12'!#REF!</definedName>
    <definedName name="Z_EC8792F6_94EB_40FE_A69E_3F2E55E190BC_.wvu.Rows" localSheetId="24" hidden="1">'Attach 15 '!$16:$16</definedName>
    <definedName name="Z_EC8792F6_94EB_40FE_A69E_3F2E55E190BC_.wvu.Rows" localSheetId="23" hidden="1">'Attach 15 xxxxxx'!$15:$15</definedName>
    <definedName name="Z_EC8792F6_94EB_40FE_A69E_3F2E55E190BC_.wvu.Rows" localSheetId="26" hidden="1">'Attach 17'!$26:$26,'Attach 17'!$32:$209</definedName>
    <definedName name="Z_EC8792F6_94EB_40FE_A69E_3F2E55E190BC_.wvu.Rows" localSheetId="29" hidden="1">'Attach 19'!$13:$13,'Attach 19'!$20:$28</definedName>
    <definedName name="Z_EC8792F6_94EB_40FE_A69E_3F2E55E190BC_.wvu.Rows" localSheetId="10" hidden="1">'Attach 5'!$4:$4</definedName>
    <definedName name="Z_EC8792F6_94EB_40FE_A69E_3F2E55E190BC_.wvu.Rows" localSheetId="6" hidden="1">'Attach QR'!$30:$32,'Attach QR'!$58:$96,'Attach QR'!$98:$101,'Attach QR'!$121:$124,'Attach QR'!$162:$166,'Attach QR'!$174:$230,'Attach QR'!$274:$279,'Attach QR'!$286:$321,'Attach QR'!$324:$344,'Attach QR'!$358:$358,'Attach QR'!$365:$380,'Attach QR'!$390:$459,'Attach QR'!$463:$465,'Attach QR'!$494:$498</definedName>
    <definedName name="Z_EC8792F6_94EB_40FE_A69E_3F2E55E190BC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EC8792F6_94EB_40FE_A69E_3F2E55E190BC_.wvu.Rows" localSheetId="2" hidden="1">'Names of Bidder'!$24:$26</definedName>
    <definedName name="Z_ECEBABD0_566A_41C4_AA9A_38EA30EFEDA8_.wvu.PrintArea" localSheetId="16" hidden="1">'Attach 10'!$A$1:$E$28</definedName>
    <definedName name="Z_ECEBABD0_566A_41C4_AA9A_38EA30EFEDA8_.wvu.PrintArea" localSheetId="17" hidden="1">'Attach 11'!$A$1:$E$84</definedName>
    <definedName name="Z_ECEBABD0_566A_41C4_AA9A_38EA30EFEDA8_.wvu.PrintArea" localSheetId="18" hidden="1">'Attach 12'!$A$1:$E$110</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4" hidden="1">'Attach 15 '!$A$1:$E$89</definedName>
    <definedName name="Z_ECEBABD0_566A_41C4_AA9A_38EA30EFEDA8_.wvu.PrintArea" localSheetId="23" hidden="1">'Attach 15 xxxxxx'!$A$1:$E$72</definedName>
    <definedName name="Z_ECEBABD0_566A_41C4_AA9A_38EA30EFEDA8_.wvu.PrintArea" localSheetId="25" hidden="1">'Attach 16'!$A$1:$L$247</definedName>
    <definedName name="Z_ECEBABD0_566A_41C4_AA9A_38EA30EFEDA8_.wvu.PrintArea" localSheetId="27" hidden="1">'Attach 18'!$A$1:$E$29</definedName>
    <definedName name="Z_ECEBABD0_566A_41C4_AA9A_38EA30EFEDA8_.wvu.PrintArea" localSheetId="29"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 (A)'!$A$1:$E$28</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9'!$A$1:$F$61</definedName>
    <definedName name="Z_ECEBABD0_566A_41C4_AA9A_38EA30EFEDA8_.wvu.PrintArea" localSheetId="30" hidden="1">'Bid Form 1st Envelope '!$A$1:$F$124</definedName>
    <definedName name="Z_ECEBABD0_566A_41C4_AA9A_38EA30EFEDA8_.wvu.PrintArea" localSheetId="2" hidden="1">'Names of Bidder'!$B$1:$D$32</definedName>
    <definedName name="Z_ECEBABD0_566A_41C4_AA9A_38EA30EFEDA8_.wvu.PrintTitles" localSheetId="18" hidden="1">'Attach 12'!#REF!</definedName>
    <definedName name="Z_ECEBABD0_566A_41C4_AA9A_38EA30EFEDA8_.wvu.PrintTitles" localSheetId="14" hidden="1">'Attach 9'!$19:$19</definedName>
    <definedName name="Z_F0C5A243_1ADF_42BF_85A0_B6506A13618B_.wvu.Cols" localSheetId="28" hidden="1">'Attach 18 SP'!$J:$AO</definedName>
    <definedName name="Z_F0C5A243_1ADF_42BF_85A0_B6506A13618B_.wvu.PrintArea" localSheetId="21" hidden="1">'Attach 14-IP '!$A$8:$I$225</definedName>
    <definedName name="Z_F0C5A243_1ADF_42BF_85A0_B6506A13618B_.wvu.PrintArea" localSheetId="28" hidden="1">'Attach 18 SP'!$A$7:$I$157</definedName>
    <definedName name="Z_F0C5A243_1ADF_42BF_85A0_B6506A13618B_.wvu.Rows" localSheetId="28" hidden="1">'Attach 18 SP'!$149:$153</definedName>
    <definedName name="Z_F80E5273_5F89_42D0_8059_39B4DAA26485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80E5273_5F89_42D0_8059_39B4DAA26485_.wvu.Cols" localSheetId="10" hidden="1">'Attach 5'!$H:$H</definedName>
    <definedName name="Z_F80E5273_5F89_42D0_8059_39B4DAA26485_.wvu.Cols" localSheetId="12" hidden="1">'Attach 6'!$H:$H</definedName>
    <definedName name="Z_F80E5273_5F89_42D0_8059_39B4DAA26485_.wvu.Cols" localSheetId="6" hidden="1">'Attach QR'!$J:$L,'Attach QR'!$R:$S,'Attach QR'!$U:$AW</definedName>
    <definedName name="Z_F80E5273_5F89_42D0_8059_39B4DAA26485_.wvu.Cols" localSheetId="5" hidden="1">'Attach QR_XXXXX'!$J:$L,'Attach QR_XXXXX'!$R:$S,'Attach QR_XXXXX'!$U:$AW</definedName>
    <definedName name="Z_F80E5273_5F89_42D0_8059_39B4DAA26485_.wvu.Cols" localSheetId="2" hidden="1">'Names of Bidder'!$H:$AB</definedName>
    <definedName name="Z_F80E5273_5F89_42D0_8059_39B4DAA26485_.wvu.PrintArea" localSheetId="16" hidden="1">'Attach 10'!$A$1:$E$28</definedName>
    <definedName name="Z_F80E5273_5F89_42D0_8059_39B4DAA26485_.wvu.PrintArea" localSheetId="17" hidden="1">'Attach 11'!$A$1:$E$31</definedName>
    <definedName name="Z_F80E5273_5F89_42D0_8059_39B4DAA26485_.wvu.PrintArea" localSheetId="18" hidden="1">'Attach 12'!$A$1:$E$110</definedName>
    <definedName name="Z_F80E5273_5F89_42D0_8059_39B4DAA26485_.wvu.PrintArea" localSheetId="19" hidden="1">'Attach 13'!$A$1:$E$29</definedName>
    <definedName name="Z_F80E5273_5F89_42D0_8059_39B4DAA26485_.wvu.PrintArea" localSheetId="20" hidden="1">'Attach 14'!$A$1:$E$29</definedName>
    <definedName name="Z_F80E5273_5F89_42D0_8059_39B4DAA26485_.wvu.PrintArea" localSheetId="22" hidden="1">'Attach 14-IP'!$A$8:$I$221</definedName>
    <definedName name="Z_F80E5273_5F89_42D0_8059_39B4DAA26485_.wvu.PrintArea" localSheetId="23" hidden="1">'Attach 15 xxxxxx'!$A$1:$E$71</definedName>
    <definedName name="Z_F80E5273_5F89_42D0_8059_39B4DAA26485_.wvu.PrintArea" localSheetId="25" hidden="1">'Attach 16'!$A$1:$L$93</definedName>
    <definedName name="Z_F80E5273_5F89_42D0_8059_39B4DAA26485_.wvu.PrintArea" localSheetId="26" hidden="1">'Attach 17'!$A$1:$E$33</definedName>
    <definedName name="Z_F80E5273_5F89_42D0_8059_39B4DAA26485_.wvu.PrintArea" localSheetId="27" hidden="1">'Attach 18'!$A$1:$E$29</definedName>
    <definedName name="Z_F80E5273_5F89_42D0_8059_39B4DAA26485_.wvu.PrintArea" localSheetId="29" hidden="1">'Attach 19'!$A$1:$E$31</definedName>
    <definedName name="Z_F80E5273_5F89_42D0_8059_39B4DAA26485_.wvu.PrintArea" localSheetId="3" hidden="1">'Attach 3(JV)'!$A$1:$E$28</definedName>
    <definedName name="Z_F80E5273_5F89_42D0_8059_39B4DAA26485_.wvu.PrintArea" localSheetId="4" hidden="1">'Attach 3(QR)'!$A$1:$E$25</definedName>
    <definedName name="Z_F80E5273_5F89_42D0_8059_39B4DAA26485_.wvu.PrintArea" localSheetId="7" hidden="1">'Attach 4'!$A$1:$E$25</definedName>
    <definedName name="Z_F80E5273_5F89_42D0_8059_39B4DAA26485_.wvu.PrintArea" localSheetId="8" hidden="1">'Attach 4 (A)'!$A$1:$E$27</definedName>
    <definedName name="Z_F80E5273_5F89_42D0_8059_39B4DAA26485_.wvu.PrintArea" localSheetId="9" hidden="1">'Attach 4 (B)'!$A$1:$E$26</definedName>
    <definedName name="Z_F80E5273_5F89_42D0_8059_39B4DAA26485_.wvu.PrintArea" localSheetId="10" hidden="1">'Attach 5'!$A$1:$E$34</definedName>
    <definedName name="Z_F80E5273_5F89_42D0_8059_39B4DAA26485_.wvu.PrintArea" localSheetId="11" hidden="1">'Attach 5 (A)'!$A$1:$E$28</definedName>
    <definedName name="Z_F80E5273_5F89_42D0_8059_39B4DAA26485_.wvu.PrintArea" localSheetId="12" hidden="1">'Attach 6'!$A$1:$E$28</definedName>
    <definedName name="Z_F80E5273_5F89_42D0_8059_39B4DAA26485_.wvu.PrintArea" localSheetId="13" hidden="1">'Attach 7'!$A$1:$E$28</definedName>
    <definedName name="Z_F80E5273_5F89_42D0_8059_39B4DAA26485_.wvu.PrintArea" localSheetId="14" hidden="1">'Attach 9'!$A$1:$T$61</definedName>
    <definedName name="Z_F80E5273_5F89_42D0_8059_39B4DAA26485_.wvu.PrintArea" localSheetId="6" hidden="1">'Attach QR'!$A$1:$I$500</definedName>
    <definedName name="Z_F80E5273_5F89_42D0_8059_39B4DAA26485_.wvu.PrintArea" localSheetId="5" hidden="1">'Attach QR_XXXXX'!$A$1:$I$480</definedName>
    <definedName name="Z_F80E5273_5F89_42D0_8059_39B4DAA26485_.wvu.PrintArea" localSheetId="30" hidden="1">'Bid Form 1st Envelope '!$A$1:$F$124</definedName>
    <definedName name="Z_F80E5273_5F89_42D0_8059_39B4DAA26485_.wvu.PrintArea" localSheetId="2" hidden="1">'Names of Bidder'!$B$1:$D$32</definedName>
    <definedName name="Z_F80E5273_5F89_42D0_8059_39B4DAA26485_.wvu.PrintTitles" localSheetId="18" hidden="1">'Attach 12'!#REF!</definedName>
    <definedName name="Z_F80E5273_5F89_42D0_8059_39B4DAA26485_.wvu.PrintTitles" localSheetId="14" hidden="1">'Attach 9'!$19:$19</definedName>
    <definedName name="Z_F80E5273_5F89_42D0_8059_39B4DAA26485_.wvu.Rows" localSheetId="23" hidden="1">'Attach 15 xxxxxx'!$15:$15</definedName>
    <definedName name="Z_F80E5273_5F89_42D0_8059_39B4DAA26485_.wvu.Rows" localSheetId="25" hidden="1">'Attach 16'!$44:$44</definedName>
    <definedName name="Z_F80E5273_5F89_42D0_8059_39B4DAA26485_.wvu.Rows" localSheetId="26" hidden="1">'Attach 17'!$26:$26,'Attach 17'!$32:$209</definedName>
    <definedName name="Z_F80E5273_5F89_42D0_8059_39B4DAA26485_.wvu.Rows" localSheetId="29" hidden="1">'Attach 19'!$13:$13,'Attach 19'!$20:$28</definedName>
    <definedName name="Z_F80E5273_5F89_42D0_8059_39B4DAA26485_.wvu.Rows" localSheetId="10" hidden="1">'Attach 5'!$4:$4,'Attach 5'!$32:$32</definedName>
    <definedName name="Z_F80E5273_5F89_42D0_8059_39B4DAA26485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F80E5273_5F89_42D0_8059_39B4DAA26485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F80E5273_5F89_42D0_8059_39B4DAA26485_.wvu.Rows" localSheetId="30" hidden="1">'Bid Form 1st Envelope '!$22:$24</definedName>
    <definedName name="Z_F80E5273_5F89_42D0_8059_39B4DAA26485_.wvu.Rows" localSheetId="1" hidden="1">Cover!$8:$8</definedName>
    <definedName name="Z_F80E5273_5F89_42D0_8059_39B4DAA26485_.wvu.Rows" localSheetId="2" hidden="1">'Names of Bidder'!$24:$26</definedName>
    <definedName name="Z_F8DC905B_04E9_41D7_B695_0DB8D092215B_.wvu.PrintArea" localSheetId="21" hidden="1">'Attach 14-IP '!$A$8:$I$225</definedName>
    <definedName name="Z_F9FE2C60_2849_4C32_B532_2B1A89FFA9CD_.wvu.PrintArea" localSheetId="21" hidden="1">'Attach 14-IP '!$A$8:$I$225</definedName>
    <definedName name="Z_FA33CAB9_FE45_4709_BC11_EBB8931FB6CB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A33CAB9_FE45_4709_BC11_EBB8931FB6CB_.wvu.Cols" localSheetId="10" hidden="1">'Attach 5'!$H:$H</definedName>
    <definedName name="Z_FA33CAB9_FE45_4709_BC11_EBB8931FB6CB_.wvu.Cols" localSheetId="12" hidden="1">'Attach 6'!$H:$H</definedName>
    <definedName name="Z_FA33CAB9_FE45_4709_BC11_EBB8931FB6CB_.wvu.Cols" localSheetId="6" hidden="1">'Attach QR'!$J:$L,'Attach QR'!$R:$S,'Attach QR'!$U:$AW</definedName>
    <definedName name="Z_FA33CAB9_FE45_4709_BC11_EBB8931FB6CB_.wvu.Cols" localSheetId="5" hidden="1">'Attach QR_XXXXX'!$J:$L,'Attach QR_XXXXX'!$R:$S,'Attach QR_XXXXX'!$U:$AW</definedName>
    <definedName name="Z_FA33CAB9_FE45_4709_BC11_EBB8931FB6CB_.wvu.Cols" localSheetId="2" hidden="1">'Names of Bidder'!$H:$AB</definedName>
    <definedName name="Z_FA33CAB9_FE45_4709_BC11_EBB8931FB6CB_.wvu.PrintArea" localSheetId="16" hidden="1">'Attach 10'!$A$1:$E$28</definedName>
    <definedName name="Z_FA33CAB9_FE45_4709_BC11_EBB8931FB6CB_.wvu.PrintArea" localSheetId="17" hidden="1">'Attach 11'!$A$1:$E$31</definedName>
    <definedName name="Z_FA33CAB9_FE45_4709_BC11_EBB8931FB6CB_.wvu.PrintArea" localSheetId="18" hidden="1">'Attach 12'!$A$1:$E$110</definedName>
    <definedName name="Z_FA33CAB9_FE45_4709_BC11_EBB8931FB6CB_.wvu.PrintArea" localSheetId="19" hidden="1">'Attach 13'!$A$1:$E$29</definedName>
    <definedName name="Z_FA33CAB9_FE45_4709_BC11_EBB8931FB6CB_.wvu.PrintArea" localSheetId="20" hidden="1">'Attach 14'!$A$1:$E$29</definedName>
    <definedName name="Z_FA33CAB9_FE45_4709_BC11_EBB8931FB6CB_.wvu.PrintArea" localSheetId="22" hidden="1">'Attach 14-IP'!$A$8:$I$221</definedName>
    <definedName name="Z_FA33CAB9_FE45_4709_BC11_EBB8931FB6CB_.wvu.PrintArea" localSheetId="23" hidden="1">'Attach 15 xxxxxx'!$A$1:$E$71</definedName>
    <definedName name="Z_FA33CAB9_FE45_4709_BC11_EBB8931FB6CB_.wvu.PrintArea" localSheetId="25" hidden="1">'Attach 16'!$A$1:$L$93</definedName>
    <definedName name="Z_FA33CAB9_FE45_4709_BC11_EBB8931FB6CB_.wvu.PrintArea" localSheetId="26" hidden="1">'Attach 17'!$A$1:$E$33</definedName>
    <definedName name="Z_FA33CAB9_FE45_4709_BC11_EBB8931FB6CB_.wvu.PrintArea" localSheetId="27" hidden="1">'Attach 18'!$A$1:$E$29</definedName>
    <definedName name="Z_FA33CAB9_FE45_4709_BC11_EBB8931FB6CB_.wvu.PrintArea" localSheetId="29" hidden="1">'Attach 19'!$A$1:$E$31</definedName>
    <definedName name="Z_FA33CAB9_FE45_4709_BC11_EBB8931FB6CB_.wvu.PrintArea" localSheetId="3" hidden="1">'Attach 3(JV)'!$A$1:$E$28</definedName>
    <definedName name="Z_FA33CAB9_FE45_4709_BC11_EBB8931FB6CB_.wvu.PrintArea" localSheetId="4" hidden="1">'Attach 3(QR)'!$A$1:$E$25</definedName>
    <definedName name="Z_FA33CAB9_FE45_4709_BC11_EBB8931FB6CB_.wvu.PrintArea" localSheetId="7" hidden="1">'Attach 4'!$A$1:$E$25</definedName>
    <definedName name="Z_FA33CAB9_FE45_4709_BC11_EBB8931FB6CB_.wvu.PrintArea" localSheetId="8" hidden="1">'Attach 4 (A)'!$A$1:$E$27</definedName>
    <definedName name="Z_FA33CAB9_FE45_4709_BC11_EBB8931FB6CB_.wvu.PrintArea" localSheetId="9" hidden="1">'Attach 4 (B)'!$A$1:$E$26</definedName>
    <definedName name="Z_FA33CAB9_FE45_4709_BC11_EBB8931FB6CB_.wvu.PrintArea" localSheetId="10" hidden="1">'Attach 5'!$A$1:$E$34</definedName>
    <definedName name="Z_FA33CAB9_FE45_4709_BC11_EBB8931FB6CB_.wvu.PrintArea" localSheetId="11" hidden="1">'Attach 5 (A)'!$A$1:$E$28</definedName>
    <definedName name="Z_FA33CAB9_FE45_4709_BC11_EBB8931FB6CB_.wvu.PrintArea" localSheetId="12" hidden="1">'Attach 6'!$A$1:$E$28</definedName>
    <definedName name="Z_FA33CAB9_FE45_4709_BC11_EBB8931FB6CB_.wvu.PrintArea" localSheetId="13" hidden="1">'Attach 7'!$A$1:$E$28</definedName>
    <definedName name="Z_FA33CAB9_FE45_4709_BC11_EBB8931FB6CB_.wvu.PrintArea" localSheetId="14" hidden="1">'Attach 9'!$A$1:$T$61</definedName>
    <definedName name="Z_FA33CAB9_FE45_4709_BC11_EBB8931FB6CB_.wvu.PrintArea" localSheetId="6" hidden="1">'Attach QR'!$A$1:$I$500</definedName>
    <definedName name="Z_FA33CAB9_FE45_4709_BC11_EBB8931FB6CB_.wvu.PrintArea" localSheetId="5" hidden="1">'Attach QR_XXXXX'!$A$1:$I$480</definedName>
    <definedName name="Z_FA33CAB9_FE45_4709_BC11_EBB8931FB6CB_.wvu.PrintArea" localSheetId="30" hidden="1">'Bid Form 1st Envelope '!$A$1:$F$124</definedName>
    <definedName name="Z_FA33CAB9_FE45_4709_BC11_EBB8931FB6CB_.wvu.PrintArea" localSheetId="2" hidden="1">'Names of Bidder'!$B$1:$D$32</definedName>
    <definedName name="Z_FA33CAB9_FE45_4709_BC11_EBB8931FB6CB_.wvu.PrintTitles" localSheetId="18" hidden="1">'Attach 12'!#REF!</definedName>
    <definedName name="Z_FA33CAB9_FE45_4709_BC11_EBB8931FB6CB_.wvu.PrintTitles" localSheetId="14" hidden="1">'Attach 9'!$19:$19</definedName>
    <definedName name="Z_FA33CAB9_FE45_4709_BC11_EBB8931FB6CB_.wvu.Rows" localSheetId="23" hidden="1">'Attach 15 xxxxxx'!$15:$15</definedName>
    <definedName name="Z_FA33CAB9_FE45_4709_BC11_EBB8931FB6CB_.wvu.Rows" localSheetId="25" hidden="1">'Attach 16'!$44:$44</definedName>
    <definedName name="Z_FA33CAB9_FE45_4709_BC11_EBB8931FB6CB_.wvu.Rows" localSheetId="26" hidden="1">'Attach 17'!$26:$26,'Attach 17'!$32:$209</definedName>
    <definedName name="Z_FA33CAB9_FE45_4709_BC11_EBB8931FB6CB_.wvu.Rows" localSheetId="29" hidden="1">'Attach 19'!$13:$13,'Attach 19'!$20:$28</definedName>
    <definedName name="Z_FA33CAB9_FE45_4709_BC11_EBB8931FB6CB_.wvu.Rows" localSheetId="10" hidden="1">'Attach 5'!$4:$4,'Attach 5'!$32:$32</definedName>
    <definedName name="Z_FA33CAB9_FE45_4709_BC11_EBB8931FB6CB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FA33CAB9_FE45_4709_BC11_EBB8931FB6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FA33CAB9_FE45_4709_BC11_EBB8931FB6CB_.wvu.Rows" localSheetId="1" hidden="1">Cover!$8:$8</definedName>
    <definedName name="Z_FA33CAB9_FE45_4709_BC11_EBB8931FB6CB_.wvu.Rows" localSheetId="2" hidden="1">'Names of Bidder'!$24:$26</definedName>
    <definedName name="Z_FB41F969_87BE_4AD1_A99C_A5F9EA1C8FCB_.wvu.Cols" localSheetId="28" hidden="1">'Attach 18 SP'!$J:$AO</definedName>
    <definedName name="Z_FB41F969_87BE_4AD1_A99C_A5F9EA1C8FCB_.wvu.PrintArea" localSheetId="28" hidden="1">'Attach 18 SP'!$A$7:$I$157</definedName>
    <definedName name="Z_FB41F969_87BE_4AD1_A99C_A5F9EA1C8FCB_.wvu.Rows" localSheetId="28" hidden="1">'Attach 18 SP'!$149:$153</definedName>
    <definedName name="Z_FE4EC9C4_31B9_4D40_8323_5B16C3BC840F_.wvu.PrintArea" localSheetId="21" hidden="1">'Attach 14-IP '!$A$8:$I$225</definedName>
    <definedName name="Z_FF9B6397_B68D_474A_9AAF_992AF479A13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F9B6397_B68D_474A_9AAF_992AF479A135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F9B6397_B68D_474A_9AAF_992AF479A135_.wvu.Cols" localSheetId="10" hidden="1">'Attach 5'!$H:$H</definedName>
    <definedName name="Z_FF9B6397_B68D_474A_9AAF_992AF479A135_.wvu.Cols" localSheetId="12" hidden="1">'Attach 6'!$H:$H</definedName>
    <definedName name="Z_FF9B6397_B68D_474A_9AAF_992AF479A135_.wvu.Cols" localSheetId="14" hidden="1">'Attach 9'!$G:$T</definedName>
    <definedName name="Z_FF9B6397_B68D_474A_9AAF_992AF479A135_.wvu.Cols" localSheetId="6" hidden="1">'Attach QR'!$J:$L,'Attach QR'!$R:$S,'Attach QR'!$U:$AW</definedName>
    <definedName name="Z_FF9B6397_B68D_474A_9AAF_992AF479A135_.wvu.Cols" localSheetId="5" hidden="1">'Attach QR_XXXXX'!$J:$L,'Attach QR_XXXXX'!$R:$S,'Attach QR_XXXXX'!$U:$AW</definedName>
    <definedName name="Z_FF9B6397_B68D_474A_9AAF_992AF479A135_.wvu.Cols" localSheetId="2" hidden="1">'Names of Bidder'!$H:$AB</definedName>
    <definedName name="Z_FF9B6397_B68D_474A_9AAF_992AF479A135_.wvu.PrintArea" localSheetId="16" hidden="1">'Attach 10'!$A$1:$E$28</definedName>
    <definedName name="Z_FF9B6397_B68D_474A_9AAF_992AF479A135_.wvu.PrintArea" localSheetId="17" hidden="1">'Attach 11'!$A$1:$E$31</definedName>
    <definedName name="Z_FF9B6397_B68D_474A_9AAF_992AF479A135_.wvu.PrintArea" localSheetId="18" hidden="1">'Attach 12'!$A$1:$E$110</definedName>
    <definedName name="Z_FF9B6397_B68D_474A_9AAF_992AF479A135_.wvu.PrintArea" localSheetId="19" hidden="1">'Attach 13'!$A$1:$E$29</definedName>
    <definedName name="Z_FF9B6397_B68D_474A_9AAF_992AF479A135_.wvu.PrintArea" localSheetId="20" hidden="1">'Attach 14'!$A$1:$E$29</definedName>
    <definedName name="Z_FF9B6397_B68D_474A_9AAF_992AF479A135_.wvu.PrintArea" localSheetId="22" hidden="1">'Attach 14-IP'!$A$8:$I$221</definedName>
    <definedName name="Z_FF9B6397_B68D_474A_9AAF_992AF479A135_.wvu.PrintArea" localSheetId="24" hidden="1">'Attach 15 '!$A$1:$E$88</definedName>
    <definedName name="Z_FF9B6397_B68D_474A_9AAF_992AF479A135_.wvu.PrintArea" localSheetId="23" hidden="1">'Attach 15 xxxxxx'!$A$1:$E$71</definedName>
    <definedName name="Z_FF9B6397_B68D_474A_9AAF_992AF479A135_.wvu.PrintArea" localSheetId="25" hidden="1">'Attach 16'!$A$1:$L$93</definedName>
    <definedName name="Z_FF9B6397_B68D_474A_9AAF_992AF479A135_.wvu.PrintArea" localSheetId="26" hidden="1">'Attach 17'!$A$1:$E$30</definedName>
    <definedName name="Z_FF9B6397_B68D_474A_9AAF_992AF479A135_.wvu.PrintArea" localSheetId="27" hidden="1">'Attach 18'!$A$1:$E$29</definedName>
    <definedName name="Z_FF9B6397_B68D_474A_9AAF_992AF479A135_.wvu.PrintArea" localSheetId="29" hidden="1">'Attach 19'!$A$1:$E$31</definedName>
    <definedName name="Z_FF9B6397_B68D_474A_9AAF_992AF479A135_.wvu.PrintArea" localSheetId="3" hidden="1">'Attach 3(JV)'!$A$1:$E$28</definedName>
    <definedName name="Z_FF9B6397_B68D_474A_9AAF_992AF479A135_.wvu.PrintArea" localSheetId="4" hidden="1">'Attach 3(QR)'!$A$1:$E$25</definedName>
    <definedName name="Z_FF9B6397_B68D_474A_9AAF_992AF479A135_.wvu.PrintArea" localSheetId="7" hidden="1">'Attach 4'!$A$1:$E$25</definedName>
    <definedName name="Z_FF9B6397_B68D_474A_9AAF_992AF479A135_.wvu.PrintArea" localSheetId="8" hidden="1">'Attach 4 (A)'!$A$1:$E$27</definedName>
    <definedName name="Z_FF9B6397_B68D_474A_9AAF_992AF479A135_.wvu.PrintArea" localSheetId="9" hidden="1">'Attach 4 (B)'!$A$1:$E$26</definedName>
    <definedName name="Z_FF9B6397_B68D_474A_9AAF_992AF479A135_.wvu.PrintArea" localSheetId="10" hidden="1">'Attach 5'!$A$1:$E$34</definedName>
    <definedName name="Z_FF9B6397_B68D_474A_9AAF_992AF479A135_.wvu.PrintArea" localSheetId="11" hidden="1">'Attach 5 (A)'!$A$1:$E$28</definedName>
    <definedName name="Z_FF9B6397_B68D_474A_9AAF_992AF479A135_.wvu.PrintArea" localSheetId="12" hidden="1">'Attach 6'!$A$1:$E$28</definedName>
    <definedName name="Z_FF9B6397_B68D_474A_9AAF_992AF479A135_.wvu.PrintArea" localSheetId="13" hidden="1">'Attach 7'!$A$1:$E$28</definedName>
    <definedName name="Z_FF9B6397_B68D_474A_9AAF_992AF479A135_.wvu.PrintArea" localSheetId="14" hidden="1">'Attach 9'!$A$1:$F$61</definedName>
    <definedName name="Z_FF9B6397_B68D_474A_9AAF_992AF479A135_.wvu.PrintArea" localSheetId="6" hidden="1">'Attach QR'!$A$1:$I$500</definedName>
    <definedName name="Z_FF9B6397_B68D_474A_9AAF_992AF479A135_.wvu.PrintArea" localSheetId="5" hidden="1">'Attach QR_XXXXX'!$A$1:$I$480</definedName>
    <definedName name="Z_FF9B6397_B68D_474A_9AAF_992AF479A135_.wvu.PrintArea" localSheetId="30" hidden="1">'Bid Form 1st Envelope '!$A$1:$F$124</definedName>
    <definedName name="Z_FF9B6397_B68D_474A_9AAF_992AF479A135_.wvu.PrintArea" localSheetId="2" hidden="1">'Names of Bidder'!$B$1:$D$32</definedName>
    <definedName name="Z_FF9B6397_B68D_474A_9AAF_992AF479A135_.wvu.PrintTitles" localSheetId="18" hidden="1">'Attach 12'!#REF!</definedName>
    <definedName name="Z_FF9B6397_B68D_474A_9AAF_992AF479A135_.wvu.PrintTitles" localSheetId="14" hidden="1">'Attach 9'!$19:$19</definedName>
    <definedName name="Z_FF9B6397_B68D_474A_9AAF_992AF479A135_.wvu.Rows" localSheetId="24" hidden="1">'Attach 15 '!$16:$16,'Attach 15 '!$23:$23</definedName>
    <definedName name="Z_FF9B6397_B68D_474A_9AAF_992AF479A135_.wvu.Rows" localSheetId="23" hidden="1">'Attach 15 xxxxxx'!$15:$15</definedName>
    <definedName name="Z_FF9B6397_B68D_474A_9AAF_992AF479A135_.wvu.Rows" localSheetId="25" hidden="1">'Attach 16'!$44:$44</definedName>
    <definedName name="Z_FF9B6397_B68D_474A_9AAF_992AF479A135_.wvu.Rows" localSheetId="26" hidden="1">'Attach 17'!$26:$26,'Attach 17'!$32:$209</definedName>
    <definedName name="Z_FF9B6397_B68D_474A_9AAF_992AF479A135_.wvu.Rows" localSheetId="29" hidden="1">'Attach 19'!$13:$13,'Attach 19'!$20:$28</definedName>
    <definedName name="Z_FF9B6397_B68D_474A_9AAF_992AF479A135_.wvu.Rows" localSheetId="10" hidden="1">'Attach 5'!$4:$4,'Attach 5'!$32:$32</definedName>
    <definedName name="Z_FF9B6397_B68D_474A_9AAF_992AF479A135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FF9B6397_B68D_474A_9AAF_992AF479A135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FF9B6397_B68D_474A_9AAF_992AF479A135_.wvu.Rows" localSheetId="30" hidden="1">'Bid Form 1st Envelope '!$22:$24</definedName>
    <definedName name="Z_FF9B6397_B68D_474A_9AAF_992AF479A135_.wvu.Rows" localSheetId="1" hidden="1">Cover!$8:$8</definedName>
    <definedName name="Z_FF9B6397_B68D_474A_9AAF_992AF479A135_.wvu.Rows" localSheetId="2" hidden="1">'Names of Bidder'!$14:$17,'Names of Bidder'!$19:$22,'Names of Bidder'!$24:$26</definedName>
  </definedNames>
  <calcPr calcId="191029"/>
  <customWorkbookViews>
    <customWorkbookView name="AAKASH KHANDELWAL {Aakash Khandelwal} - Personal View" guid="{FF9B6397-B68D-474A-9AAF-992AF479A135}" mergeInterval="0" personalView="1" maximized="1" xWindow="-8" yWindow="-8" windowWidth="1936" windowHeight="1056" tabRatio="863" activeSheetId="2" showComments="commIndAndComment"/>
    <customWorkbookView name="Kapil Mandil {कपिल मंडिल} - Personal View" guid="{87612620-3630-456B-A735-C29A43561018}" mergeInterval="0" personalView="1" maximized="1" xWindow="-9" yWindow="-9" windowWidth="1938" windowHeight="1048" tabRatio="863" activeSheetId="29"/>
    <customWorkbookView name="Adil Iqbal Khan {Adil Iqbal Khan} - Personal View" guid="{7148ADD8-DD15-4E3E-8637-116D155CB37A}" mergeInterval="0" personalView="1" maximized="1" xWindow="-9" yWindow="-9" windowWidth="1938" windowHeight="1048" tabRatio="863" activeSheetId="2"/>
    <customWorkbookView name="Rahul . {राहुल} - Personal View" guid="{E6A95398-76DE-4E8F-A7DA-FB50981C5C19}" mergeInterval="0" personalView="1" xWindow="960" windowWidth="960" windowHeight="1040" tabRatio="863" activeSheetId="6"/>
    <customWorkbookView name="Rahul kumar - Personal View" guid="{3A9A4658-0506-4EA2-8800-91A33CC724CB}" mergeInterval="0" personalView="1" maximized="1" xWindow="-8" yWindow="-8" windowWidth="1382" windowHeight="744" tabRatio="863" activeSheetId="29"/>
    <customWorkbookView name="Rahul {Rahul} - Personal View" guid="{F80E5273-5F89-42D0-8059-39B4DAA26485}" mergeInterval="0" personalView="1" maximized="1" xWindow="-8" yWindow="-8" windowWidth="1936" windowHeight="1056" tabRatio="863" activeSheetId="29"/>
    <customWorkbookView name="Neeraj Kumar {नीरज कुमार} - Personal View" guid="{073677CF-5E9E-429E-9C1F-055126F3C8DC}" mergeInterval="0" personalView="1" maximized="1" xWindow="-8" yWindow="-8" windowWidth="1936" windowHeight="1056" tabRatio="863" activeSheetId="29"/>
    <customWorkbookView name="Ankit Vaishnav {Ankit Vaishnav} - Personal View" guid="{4B244927-9C7A-42F5-AAF5-ADC353C736FE}" mergeInterval="0" personalView="1" maximized="1" windowWidth="1436" windowHeight="674" tabRatio="863" activeSheetId="6"/>
    <customWorkbookView name="60003018 - Personal View" guid="{13074202-7653-40A0-B9BF-16D1589728A2}" mergeInterval="0" personalView="1" maximized="1" windowWidth="1362" windowHeight="522" tabRatio="863" activeSheetId="29" showComments="commIndAndComment"/>
    <customWorkbookView name="PARVINDER - Personal View" guid="{B4BE0CEE-465A-40B9-8268-D354BC993C36}" mergeInterval="0" personalView="1" maximized="1" xWindow="-8" yWindow="-8" windowWidth="1382" windowHeight="744" tabRatio="929" activeSheetId="17"/>
    <customWorkbookView name="60003099 - Personal View" guid="{89D1B684-1876-468F-8D99-45DA6BBF39C7}" mergeInterval="0" personalView="1" maximized="1" windowWidth="1276" windowHeight="798" tabRatio="924" activeSheetId="29"/>
    <customWorkbookView name="Manuji Chaubey {मनुजी चौबे} - Personal View" guid="{EC8792F6-94EB-40FE-A69E-3F2E55E190BC}" mergeInterval="0" personalView="1" maximized="1" windowWidth="1362" windowHeight="543" tabRatio="924" activeSheetId="29"/>
    <customWorkbookView name="Pankaj Pandey {पंकज पांडे} - Personal View" guid="{9E565B0E-8A1D-4C38-9278-F5233F8D5014}" mergeInterval="0" personalView="1" maximized="1" windowWidth="1362" windowHeight="492" tabRatio="924" activeSheetId="29"/>
    <customWorkbookView name="Manuji Chaubey - Personal View" guid="{B3AA1F62-F1E5-4DDF-B9C9-D54D9BFF6A2A}" mergeInterval="0" personalView="1" maximized="1" windowWidth="1362" windowHeight="553" tabRatio="960" activeSheetId="29"/>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9"/>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5"/>
    <customWorkbookView name="Venkatesh Karri {वेंकटेश कर्री} - Personal View" guid="{0B94E550-FB49-4D0D-BCDB-8811C4A584DD}" mergeInterval="0" personalView="1" maximized="1" windowWidth="1362" windowHeight="542" tabRatio="924" activeSheetId="2" showComments="commIndAndComment"/>
    <customWorkbookView name="Parvinder Malik {परविंदर मलिक} - Personal View" guid="{A966316B-6DBC-467B-B4AD-0F6D41569056}" mergeInterval="0" personalView="1" maximized="1" windowWidth="1362" windowHeight="442" tabRatio="863" activeSheetId="29"/>
    <customWorkbookView name="Satendra Singh Sengar {सतेन्द्र सिंह सेंगर} - Personal View" guid="{FA33CAB9-FE45-4709-BC11-EBB8931FB6CB}" mergeInterval="0" personalView="1" maximized="1" windowWidth="1916" windowHeight="854" tabRatio="863" activeSheetId="29"/>
    <customWorkbookView name="Umesh Kumar Yadav {उमेश कुमार यादव} - Personal View" guid="{955D6481-897E-48CA-BB0D-D704C8664312}" mergeInterval="0" personalView="1" maximized="1" windowWidth="1916" windowHeight="814" tabRatio="863" activeSheetId="29" showComments="commIndAndComment"/>
    <customWorkbookView name="Neelam Singh {नीलम सिंह} - Personal View" guid="{02C24E46-CB1A-4A64-AFE8-BC568DF970F3}" mergeInterval="0" personalView="1" maximized="1" xWindow="-8" yWindow="-8" windowWidth="1936" windowHeight="1056" tabRatio="863" activeSheetId="29"/>
    <customWorkbookView name="Vakati Silpa {वाकाटि शिल्पा} - Personal View" guid="{C79C1CD9-4A94-4E49-9636-E3F3929B38E1}" mergeInterval="0" personalView="1" maximized="1" xWindow="-9" yWindow="-9" windowWidth="1938" windowHeight="1048" tabRatio="863" activeSheetId="29"/>
    <customWorkbookView name="Jasminder Singh Bhatia {जसमिंदर सिंह} - Personal View" guid="{0175966B-AA50-423F-A437-51E01252DE14}" mergeInterval="0" personalView="1" maximized="1" xWindow="-8" yWindow="-8" windowWidth="1936" windowHeight="1056" tabRatio="8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8" i="33" l="1"/>
  <c r="A45" i="32"/>
  <c r="A50" i="32"/>
  <c r="F1" i="2"/>
  <c r="A1" i="2"/>
  <c r="B55" i="29"/>
  <c r="B54" i="29"/>
  <c r="B53" i="29"/>
  <c r="B52" i="29"/>
  <c r="B2" i="2" l="1"/>
  <c r="B49" i="29"/>
  <c r="B51" i="29"/>
  <c r="B50" i="29"/>
  <c r="N19" i="7" l="1"/>
  <c r="B21" i="7"/>
  <c r="B20" i="7"/>
  <c r="B19" i="7"/>
  <c r="B192" i="7" l="1"/>
  <c r="B135" i="7"/>
  <c r="F128" i="7"/>
  <c r="F129" i="7"/>
  <c r="F127" i="7"/>
  <c r="F126" i="7"/>
  <c r="F130" i="7" s="1"/>
  <c r="D476" i="7"/>
  <c r="AO443" i="7"/>
  <c r="B411" i="7"/>
  <c r="A411" i="7"/>
  <c r="A412" i="7" s="1"/>
  <c r="A413" i="7" s="1"/>
  <c r="A414" i="7" s="1"/>
  <c r="A415" i="7" s="1"/>
  <c r="A416" i="7" s="1"/>
  <c r="H407" i="7"/>
  <c r="F407" i="7"/>
  <c r="D407" i="7"/>
  <c r="D405" i="7"/>
  <c r="B398" i="7"/>
  <c r="A398" i="7"/>
  <c r="A399" i="7" s="1"/>
  <c r="A400" i="7" s="1"/>
  <c r="A401" i="7" s="1"/>
  <c r="A402" i="7" s="1"/>
  <c r="A403" i="7" s="1"/>
  <c r="H394" i="7"/>
  <c r="F394" i="7"/>
  <c r="D394" i="7"/>
  <c r="D392" i="7"/>
  <c r="A384" i="7"/>
  <c r="A385" i="7" s="1"/>
  <c r="A386" i="7" s="1"/>
  <c r="A387" i="7" s="1"/>
  <c r="A388" i="7" s="1"/>
  <c r="A389" i="7" s="1"/>
  <c r="H380" i="7"/>
  <c r="F380" i="7"/>
  <c r="D380" i="7"/>
  <c r="D378" i="7"/>
  <c r="A370" i="7"/>
  <c r="A371" i="7" s="1"/>
  <c r="A372" i="7" s="1"/>
  <c r="A373" i="7" s="1"/>
  <c r="A374" i="7" s="1"/>
  <c r="A375" i="7" s="1"/>
  <c r="H366" i="7"/>
  <c r="F366" i="7"/>
  <c r="D366" i="7"/>
  <c r="D364" i="7"/>
  <c r="H272" i="7"/>
  <c r="H270" i="7"/>
  <c r="B246" i="7"/>
  <c r="H241" i="7"/>
  <c r="F241" i="7"/>
  <c r="F124" i="7"/>
  <c r="F123" i="7"/>
  <c r="F122" i="7"/>
  <c r="F240" i="7" s="1"/>
  <c r="D43" i="7"/>
  <c r="A21" i="7"/>
  <c r="A20" i="7"/>
  <c r="A19" i="7"/>
  <c r="N18" i="7"/>
  <c r="A18" i="7"/>
  <c r="F11" i="7"/>
  <c r="F10" i="7"/>
  <c r="F9" i="7"/>
  <c r="F8" i="7"/>
  <c r="A8" i="7"/>
  <c r="F7" i="7"/>
  <c r="A7" i="7"/>
  <c r="H130" i="7" l="1"/>
  <c r="F238" i="7"/>
  <c r="H238" i="7"/>
  <c r="H239" i="7"/>
  <c r="F239" i="7"/>
  <c r="H240" i="7"/>
  <c r="E74" i="24" l="1"/>
  <c r="E12" i="24"/>
  <c r="E11" i="24"/>
  <c r="E10" i="24"/>
  <c r="A9" i="24"/>
  <c r="E8" i="24"/>
  <c r="A8" i="24"/>
  <c r="E7" i="24"/>
  <c r="F7" i="15" l="1"/>
  <c r="F8" i="15"/>
  <c r="F9" i="15"/>
  <c r="F10" i="15"/>
  <c r="F11" i="15"/>
  <c r="B48" i="29" l="1"/>
  <c r="B47" i="29" l="1"/>
  <c r="B46" i="29"/>
  <c r="B45" i="29" l="1"/>
  <c r="A43" i="22" l="1"/>
  <c r="D23" i="29" l="1"/>
  <c r="C15" i="29"/>
  <c r="B17" i="29"/>
  <c r="E71" i="23" l="1"/>
  <c r="B71" i="23"/>
  <c r="E70" i="23"/>
  <c r="B70" i="23"/>
  <c r="E64" i="23"/>
  <c r="B12" i="23"/>
  <c r="E11" i="23"/>
  <c r="B11" i="23"/>
  <c r="E10" i="23"/>
  <c r="B10" i="23"/>
  <c r="E9" i="23"/>
  <c r="B9" i="23"/>
  <c r="E25" i="23" s="1"/>
  <c r="E8" i="23"/>
  <c r="A8" i="23"/>
  <c r="E7" i="23"/>
  <c r="A1" i="30" l="1"/>
  <c r="A8" i="30" s="1"/>
  <c r="B8" i="30" s="1"/>
  <c r="D8" i="30" s="1"/>
  <c r="C1" i="29"/>
  <c r="A8" i="29"/>
  <c r="A9" i="29"/>
  <c r="A10" i="29"/>
  <c r="A11" i="29"/>
  <c r="A12" i="29"/>
  <c r="B21" i="29"/>
  <c r="AD21" i="29"/>
  <c r="B25" i="29"/>
  <c r="AD25" i="29"/>
  <c r="B26" i="29"/>
  <c r="H26" i="29"/>
  <c r="B28" i="29"/>
  <c r="B29" i="29"/>
  <c r="B30" i="29"/>
  <c r="B31" i="29"/>
  <c r="B32" i="29"/>
  <c r="B33" i="29"/>
  <c r="B34" i="29"/>
  <c r="B35" i="29"/>
  <c r="B36" i="29"/>
  <c r="B37" i="29"/>
  <c r="B38" i="29"/>
  <c r="B39" i="29"/>
  <c r="B40" i="29"/>
  <c r="B41" i="29"/>
  <c r="B42" i="29"/>
  <c r="B43" i="29"/>
  <c r="B44" i="29"/>
  <c r="I123" i="29"/>
  <c r="A124" i="29" s="1"/>
  <c r="E7" i="28"/>
  <c r="E8" i="28"/>
  <c r="E9" i="28"/>
  <c r="E10" i="28"/>
  <c r="E11" i="28"/>
  <c r="E7" i="27"/>
  <c r="E8" i="27"/>
  <c r="E9" i="27"/>
  <c r="E10" i="27"/>
  <c r="E11" i="27"/>
  <c r="Z2" i="26"/>
  <c r="D7" i="26"/>
  <c r="D38" i="26" s="1"/>
  <c r="A8" i="26"/>
  <c r="D8" i="26"/>
  <c r="D67" i="26" s="1"/>
  <c r="D9" i="26"/>
  <c r="D40" i="26" s="1"/>
  <c r="D10" i="26"/>
  <c r="D41" i="26" s="1"/>
  <c r="D11" i="26"/>
  <c r="D42" i="26" s="1"/>
  <c r="A38" i="26"/>
  <c r="A39" i="26"/>
  <c r="B40" i="26"/>
  <c r="B41" i="26"/>
  <c r="B42" i="26"/>
  <c r="B43" i="26"/>
  <c r="A66" i="26"/>
  <c r="A67" i="26"/>
  <c r="B68" i="26"/>
  <c r="B69" i="26"/>
  <c r="B70" i="26"/>
  <c r="B71" i="26"/>
  <c r="G7" i="25"/>
  <c r="G177" i="25" s="1"/>
  <c r="G8" i="25"/>
  <c r="G101" i="25" s="1"/>
  <c r="G9" i="25"/>
  <c r="G179" i="25" s="1"/>
  <c r="G10" i="25"/>
  <c r="G103" i="25" s="1"/>
  <c r="G11" i="25"/>
  <c r="G181" i="25" s="1"/>
  <c r="B20" i="25"/>
  <c r="L94" i="25"/>
  <c r="A100" i="25"/>
  <c r="L171" i="25"/>
  <c r="A177" i="25"/>
  <c r="A35" i="22"/>
  <c r="A36" i="22"/>
  <c r="A37" i="22"/>
  <c r="A38" i="22"/>
  <c r="A39" i="22"/>
  <c r="F197" i="22"/>
  <c r="F198" i="22"/>
  <c r="E7" i="21"/>
  <c r="E8" i="21"/>
  <c r="E9" i="21"/>
  <c r="E10" i="21"/>
  <c r="E11" i="21"/>
  <c r="E7" i="20"/>
  <c r="E8" i="20"/>
  <c r="E9" i="20"/>
  <c r="E10" i="20"/>
  <c r="E11" i="20"/>
  <c r="D7" i="19"/>
  <c r="D8" i="19"/>
  <c r="D9" i="19"/>
  <c r="D10" i="19"/>
  <c r="D11" i="19"/>
  <c r="D7" i="18"/>
  <c r="D8" i="18"/>
  <c r="D9" i="18"/>
  <c r="D10" i="18"/>
  <c r="D11" i="18"/>
  <c r="E7" i="17"/>
  <c r="E8" i="17"/>
  <c r="E9" i="17"/>
  <c r="E10" i="17"/>
  <c r="E11" i="17"/>
  <c r="E7" i="14"/>
  <c r="E8" i="14"/>
  <c r="E9" i="14"/>
  <c r="E10" i="14"/>
  <c r="E11" i="14"/>
  <c r="E7" i="13"/>
  <c r="E8" i="13"/>
  <c r="E9" i="13"/>
  <c r="E10" i="13"/>
  <c r="E11" i="13"/>
  <c r="A32" i="13"/>
  <c r="D7" i="12"/>
  <c r="D8" i="12"/>
  <c r="D9" i="12"/>
  <c r="D10" i="12"/>
  <c r="D11" i="12"/>
  <c r="D7" i="11"/>
  <c r="D8" i="11"/>
  <c r="D9" i="11"/>
  <c r="D10" i="11"/>
  <c r="D11" i="11"/>
  <c r="E7" i="10"/>
  <c r="E8" i="10"/>
  <c r="E9" i="10"/>
  <c r="E10" i="10"/>
  <c r="E11" i="10"/>
  <c r="D7" i="9"/>
  <c r="D8" i="9"/>
  <c r="D9" i="9"/>
  <c r="D10" i="9"/>
  <c r="D11" i="9"/>
  <c r="E7" i="8"/>
  <c r="E8" i="8"/>
  <c r="E9" i="8"/>
  <c r="E10" i="8"/>
  <c r="E11" i="8"/>
  <c r="H18" i="8"/>
  <c r="I18" i="8"/>
  <c r="H19" i="8"/>
  <c r="H26" i="8" s="1"/>
  <c r="I19" i="8"/>
  <c r="H20" i="8"/>
  <c r="I20" i="8"/>
  <c r="H21" i="8"/>
  <c r="I21" i="8"/>
  <c r="H22" i="8"/>
  <c r="I22" i="8"/>
  <c r="H23" i="8"/>
  <c r="I23" i="8"/>
  <c r="H24" i="8"/>
  <c r="I24" i="8"/>
  <c r="H25" i="8"/>
  <c r="I25" i="8"/>
  <c r="F26" i="8"/>
  <c r="G26" i="8"/>
  <c r="F7" i="6"/>
  <c r="F8" i="6"/>
  <c r="F9" i="6"/>
  <c r="F10" i="6"/>
  <c r="F11" i="6"/>
  <c r="A18" i="6"/>
  <c r="N18" i="6"/>
  <c r="B19" i="6"/>
  <c r="A19" i="6" s="1"/>
  <c r="N19" i="6"/>
  <c r="B20" i="6"/>
  <c r="A20" i="6" s="1"/>
  <c r="B21" i="6"/>
  <c r="A21" i="6" s="1"/>
  <c r="D43" i="6"/>
  <c r="F122" i="6"/>
  <c r="F123" i="6"/>
  <c r="F124" i="6"/>
  <c r="F130" i="6"/>
  <c r="H130" i="6"/>
  <c r="B135" i="6"/>
  <c r="F221" i="6"/>
  <c r="B226" i="6"/>
  <c r="H250" i="6"/>
  <c r="H252" i="6"/>
  <c r="D344" i="6"/>
  <c r="A350" i="6"/>
  <c r="A351" i="6" s="1"/>
  <c r="A352" i="6" s="1"/>
  <c r="A353" i="6" s="1"/>
  <c r="A354" i="6" s="1"/>
  <c r="A355" i="6" s="1"/>
  <c r="B350" i="6"/>
  <c r="D358" i="6"/>
  <c r="A364" i="6"/>
  <c r="A365" i="6" s="1"/>
  <c r="A366" i="6" s="1"/>
  <c r="A367" i="6" s="1"/>
  <c r="A368" i="6" s="1"/>
  <c r="A369" i="6" s="1"/>
  <c r="D372" i="6"/>
  <c r="A378" i="6"/>
  <c r="A379" i="6" s="1"/>
  <c r="A380" i="6" s="1"/>
  <c r="A381" i="6" s="1"/>
  <c r="A382" i="6" s="1"/>
  <c r="A383" i="6" s="1"/>
  <c r="B378" i="6"/>
  <c r="D385" i="6"/>
  <c r="A391" i="6"/>
  <c r="A392" i="6" s="1"/>
  <c r="A393" i="6" s="1"/>
  <c r="A394" i="6" s="1"/>
  <c r="A395" i="6" s="1"/>
  <c r="A396" i="6" s="1"/>
  <c r="B391" i="6"/>
  <c r="AO423" i="6"/>
  <c r="D456" i="6"/>
  <c r="E7" i="5"/>
  <c r="E8" i="5"/>
  <c r="E9" i="5"/>
  <c r="E10" i="5"/>
  <c r="E11" i="5"/>
  <c r="A1" i="4"/>
  <c r="A1" i="28" s="1"/>
  <c r="Z1" i="4"/>
  <c r="AT1" i="4"/>
  <c r="I1" i="7" s="1"/>
  <c r="A3" i="4"/>
  <c r="A15" i="19" s="1"/>
  <c r="Z8" i="4"/>
  <c r="A8" i="4" s="1"/>
  <c r="A8" i="17" s="1"/>
  <c r="B9" i="4"/>
  <c r="D387" i="6" s="1"/>
  <c r="B10" i="4"/>
  <c r="B10" i="19" s="1"/>
  <c r="B11" i="4"/>
  <c r="B12" i="4"/>
  <c r="A14" i="4"/>
  <c r="B17" i="4"/>
  <c r="B102" i="25" s="1"/>
  <c r="H114" i="25" s="1"/>
  <c r="B18" i="4"/>
  <c r="B103" i="25" s="1"/>
  <c r="B19" i="4"/>
  <c r="B104" i="25" s="1"/>
  <c r="B20" i="4"/>
  <c r="B105" i="25" s="1"/>
  <c r="B24" i="4"/>
  <c r="B116" i="19" s="1"/>
  <c r="E24" i="4"/>
  <c r="E116" i="19" s="1"/>
  <c r="AA24" i="4"/>
  <c r="B25" i="4"/>
  <c r="E25" i="4"/>
  <c r="E117" i="19" s="1"/>
  <c r="AA25" i="4"/>
  <c r="B1" i="3"/>
  <c r="B2" i="3"/>
  <c r="AA6" i="3"/>
  <c r="Z2" i="4" s="1"/>
  <c r="B7" i="3"/>
  <c r="B9" i="3"/>
  <c r="A7" i="4" s="1"/>
  <c r="B10" i="3"/>
  <c r="B14" i="3"/>
  <c r="B15" i="3"/>
  <c r="E24" i="3"/>
  <c r="A3" i="23"/>
  <c r="B3" i="2"/>
  <c r="A1" i="23" s="1"/>
  <c r="B12" i="17" l="1"/>
  <c r="B12" i="19"/>
  <c r="B11" i="28"/>
  <c r="B11" i="19"/>
  <c r="A16" i="15"/>
  <c r="H129" i="6"/>
  <c r="H221" i="6"/>
  <c r="C480" i="6"/>
  <c r="B117" i="19"/>
  <c r="B22" i="5"/>
  <c r="B21" i="17"/>
  <c r="E1" i="24"/>
  <c r="F1" i="15"/>
  <c r="I26" i="8"/>
  <c r="A18" i="8" s="1"/>
  <c r="E25" i="10"/>
  <c r="F51" i="15"/>
  <c r="D26" i="12"/>
  <c r="F50" i="15"/>
  <c r="A3" i="20"/>
  <c r="E1" i="23"/>
  <c r="D68" i="26"/>
  <c r="E1" i="17"/>
  <c r="E1" i="27"/>
  <c r="E1" i="28"/>
  <c r="B9" i="10"/>
  <c r="B9" i="25"/>
  <c r="H20" i="25" s="1"/>
  <c r="B9" i="5"/>
  <c r="B26" i="9"/>
  <c r="C104" i="29"/>
  <c r="B25" i="21"/>
  <c r="B30" i="26"/>
  <c r="B58" i="26" s="1"/>
  <c r="B86" i="26" s="1"/>
  <c r="B22" i="8"/>
  <c r="B27" i="13"/>
  <c r="B50" i="13" s="1"/>
  <c r="D360" i="6"/>
  <c r="E1" i="18"/>
  <c r="B30" i="18"/>
  <c r="B25" i="27"/>
  <c r="B9" i="11"/>
  <c r="B9" i="26"/>
  <c r="E1" i="4"/>
  <c r="B92" i="25"/>
  <c r="B246" i="25" s="1"/>
  <c r="B9" i="27"/>
  <c r="B11" i="27"/>
  <c r="B11" i="15"/>
  <c r="A8" i="13"/>
  <c r="E24" i="27"/>
  <c r="A8" i="25"/>
  <c r="E24" i="21"/>
  <c r="B11" i="8"/>
  <c r="B11" i="14"/>
  <c r="B11" i="20"/>
  <c r="A8" i="14"/>
  <c r="B11" i="13"/>
  <c r="B25" i="20"/>
  <c r="B11" i="6"/>
  <c r="F127" i="6"/>
  <c r="H219" i="6"/>
  <c r="E22" i="14"/>
  <c r="B11" i="5"/>
  <c r="B11" i="25"/>
  <c r="B11" i="17"/>
  <c r="A8" i="6"/>
  <c r="B11" i="21"/>
  <c r="B11" i="9"/>
  <c r="B11" i="12"/>
  <c r="F219" i="6"/>
  <c r="H128" i="6"/>
  <c r="E21" i="17"/>
  <c r="B11" i="18"/>
  <c r="A8" i="11"/>
  <c r="B11" i="10"/>
  <c r="B11" i="26"/>
  <c r="B11" i="11"/>
  <c r="B24" i="27"/>
  <c r="F360" i="6"/>
  <c r="B33" i="11"/>
  <c r="B70" i="11" s="1"/>
  <c r="B107" i="11" s="1"/>
  <c r="B10" i="28"/>
  <c r="B26" i="13"/>
  <c r="B49" i="13" s="1"/>
  <c r="D30" i="18"/>
  <c r="E23" i="5"/>
  <c r="B29" i="26"/>
  <c r="B57" i="26" s="1"/>
  <c r="B85" i="26" s="1"/>
  <c r="B12" i="15"/>
  <c r="B10" i="20"/>
  <c r="B10" i="10"/>
  <c r="B10" i="6"/>
  <c r="C103" i="29"/>
  <c r="E27" i="13"/>
  <c r="E50" i="13" s="1"/>
  <c r="B21" i="8"/>
  <c r="B10" i="12"/>
  <c r="B24" i="10"/>
  <c r="F346" i="6"/>
  <c r="B50" i="15"/>
  <c r="B29" i="18"/>
  <c r="B10" i="18"/>
  <c r="B91" i="25"/>
  <c r="B168" i="25" s="1"/>
  <c r="B10" i="8"/>
  <c r="C479" i="6"/>
  <c r="F387" i="6"/>
  <c r="B12" i="11"/>
  <c r="B22" i="14"/>
  <c r="B24" i="21"/>
  <c r="B6" i="29"/>
  <c r="AI9" i="29" s="1"/>
  <c r="B23" i="14"/>
  <c r="B24" i="20"/>
  <c r="F374" i="6"/>
  <c r="G102" i="25"/>
  <c r="B51" i="15"/>
  <c r="B26" i="12"/>
  <c r="B25" i="9"/>
  <c r="B30" i="28"/>
  <c r="B31" i="28"/>
  <c r="B25" i="10"/>
  <c r="B22" i="17"/>
  <c r="B10" i="17"/>
  <c r="E1" i="10"/>
  <c r="F101" i="29"/>
  <c r="E1" i="14"/>
  <c r="B9" i="21"/>
  <c r="B9" i="28"/>
  <c r="B9" i="14"/>
  <c r="E1" i="12"/>
  <c r="B12" i="9"/>
  <c r="D346" i="6"/>
  <c r="B9" i="8"/>
  <c r="B9" i="15"/>
  <c r="A37" i="32" s="1"/>
  <c r="A39" i="33" s="1"/>
  <c r="E24" i="10"/>
  <c r="E1" i="19"/>
  <c r="B9" i="20"/>
  <c r="D374" i="6"/>
  <c r="B9" i="6"/>
  <c r="H220" i="6"/>
  <c r="H218" i="6"/>
  <c r="H127" i="6"/>
  <c r="B9" i="13"/>
  <c r="F128" i="6"/>
  <c r="B9" i="12"/>
  <c r="E1" i="8"/>
  <c r="B9" i="9"/>
  <c r="B9" i="19"/>
  <c r="E26" i="13"/>
  <c r="E49" i="13" s="1"/>
  <c r="G104" i="25"/>
  <c r="E103" i="29"/>
  <c r="B9" i="18"/>
  <c r="F220" i="6"/>
  <c r="F218" i="6"/>
  <c r="B12" i="25"/>
  <c r="A111" i="29"/>
  <c r="G178" i="25"/>
  <c r="A11" i="30"/>
  <c r="B11" i="30" s="1"/>
  <c r="D11" i="30" s="1"/>
  <c r="A1" i="19"/>
  <c r="A1" i="21"/>
  <c r="A1" i="6"/>
  <c r="A7" i="30"/>
  <c r="B7" i="30" s="1"/>
  <c r="D7" i="30" s="1"/>
  <c r="A1" i="5"/>
  <c r="E1" i="13"/>
  <c r="E30" i="13" s="1"/>
  <c r="I1" i="6"/>
  <c r="E1" i="20"/>
  <c r="E1" i="26"/>
  <c r="E32" i="26" s="1"/>
  <c r="E60" i="26" s="1"/>
  <c r="E1" i="21"/>
  <c r="E1" i="9"/>
  <c r="L1" i="25"/>
  <c r="E1" i="11"/>
  <c r="E36" i="11" s="1"/>
  <c r="E73" i="11" s="1"/>
  <c r="E1" i="5"/>
  <c r="A3" i="27"/>
  <c r="A3" i="25"/>
  <c r="A96" i="25" s="1"/>
  <c r="A3" i="17"/>
  <c r="A3" i="28"/>
  <c r="A3" i="26"/>
  <c r="A34" i="26" s="1"/>
  <c r="A62" i="26" s="1"/>
  <c r="A3" i="14"/>
  <c r="A3" i="15"/>
  <c r="A3" i="8"/>
  <c r="A3" i="10"/>
  <c r="A3" i="11"/>
  <c r="A3" i="6"/>
  <c r="A3" i="12"/>
  <c r="A3" i="21"/>
  <c r="A3" i="19"/>
  <c r="A3" i="5"/>
  <c r="A3" i="18" s="1"/>
  <c r="A3" i="13"/>
  <c r="A3" i="9"/>
  <c r="E17" i="4"/>
  <c r="H346" i="6" s="1"/>
  <c r="Z2" i="18"/>
  <c r="B10" i="26"/>
  <c r="E24" i="20"/>
  <c r="B10" i="13"/>
  <c r="A1" i="13"/>
  <c r="A30" i="13" s="1"/>
  <c r="B10" i="21"/>
  <c r="D29" i="18"/>
  <c r="A8" i="19"/>
  <c r="G480" i="6"/>
  <c r="D25" i="9"/>
  <c r="D29" i="26"/>
  <c r="D57" i="26" s="1"/>
  <c r="D85" i="26" s="1"/>
  <c r="B10" i="11"/>
  <c r="B10" i="25"/>
  <c r="E23" i="14"/>
  <c r="B10" i="9"/>
  <c r="E22" i="8"/>
  <c r="A8" i="15"/>
  <c r="B12" i="14"/>
  <c r="D33" i="11"/>
  <c r="D70" i="11" s="1"/>
  <c r="D107" i="11" s="1"/>
  <c r="B10" i="5"/>
  <c r="A8" i="20"/>
  <c r="A8" i="18"/>
  <c r="A1" i="25"/>
  <c r="A94" i="25" s="1"/>
  <c r="B12" i="20"/>
  <c r="B12" i="18"/>
  <c r="E25" i="20"/>
  <c r="D27" i="12"/>
  <c r="E31" i="28"/>
  <c r="B34" i="11"/>
  <c r="B71" i="11" s="1"/>
  <c r="B108" i="11" s="1"/>
  <c r="F129" i="6"/>
  <c r="A1" i="18"/>
  <c r="A1" i="8"/>
  <c r="G180" i="25"/>
  <c r="A8" i="10"/>
  <c r="A8" i="8"/>
  <c r="G479" i="6"/>
  <c r="B12" i="5"/>
  <c r="A8" i="27"/>
  <c r="A8" i="21"/>
  <c r="A1" i="10"/>
  <c r="A1" i="27"/>
  <c r="B12" i="27"/>
  <c r="B12" i="21"/>
  <c r="E25" i="27"/>
  <c r="E104" i="29"/>
  <c r="B12" i="13"/>
  <c r="D26" i="9"/>
  <c r="A1" i="11"/>
  <c r="A73" i="11" s="1"/>
  <c r="E30" i="28"/>
  <c r="B12" i="26"/>
  <c r="B10" i="15"/>
  <c r="A38" i="32" s="1"/>
  <c r="A40" i="33" s="1"/>
  <c r="G100" i="25"/>
  <c r="D66" i="26"/>
  <c r="F108" i="29"/>
  <c r="B12" i="10"/>
  <c r="B12" i="8"/>
  <c r="E22" i="5"/>
  <c r="H91" i="25"/>
  <c r="B10" i="27"/>
  <c r="D30" i="26"/>
  <c r="D58" i="26" s="1"/>
  <c r="D86" i="26" s="1"/>
  <c r="E21" i="8"/>
  <c r="B12" i="6"/>
  <c r="H92" i="25"/>
  <c r="H246" i="25" s="1"/>
  <c r="E22" i="17"/>
  <c r="B10" i="14"/>
  <c r="A8" i="9"/>
  <c r="A8" i="5"/>
  <c r="A8" i="12"/>
  <c r="A8" i="28"/>
  <c r="A1" i="14"/>
  <c r="B12" i="12"/>
  <c r="B12" i="28"/>
  <c r="D34" i="11"/>
  <c r="D71" i="11" s="1"/>
  <c r="D108" i="11" s="1"/>
  <c r="E25" i="21"/>
  <c r="A1" i="26"/>
  <c r="A32" i="26" s="1"/>
  <c r="A60" i="26" s="1"/>
  <c r="A1" i="20"/>
  <c r="B9" i="17"/>
  <c r="A1" i="17"/>
  <c r="A1" i="9"/>
  <c r="A1" i="15"/>
  <c r="A1" i="12"/>
  <c r="H109" i="29"/>
  <c r="A110" i="29"/>
  <c r="A108" i="29"/>
  <c r="D70" i="26"/>
  <c r="E18" i="4"/>
  <c r="B180" i="25" s="1"/>
  <c r="B16" i="4"/>
  <c r="Z2" i="25"/>
  <c r="A17" i="8"/>
  <c r="E19" i="4"/>
  <c r="B181" i="25" s="1"/>
  <c r="E20" i="4"/>
  <c r="B182" i="25" s="1"/>
  <c r="E16" i="4"/>
  <c r="A178" i="25" s="1"/>
  <c r="B191" i="25" s="1"/>
  <c r="A7" i="15"/>
  <c r="A7" i="8"/>
  <c r="A7" i="14"/>
  <c r="A7" i="12"/>
  <c r="A7" i="6"/>
  <c r="A7" i="26"/>
  <c r="A7" i="13"/>
  <c r="A7" i="27"/>
  <c r="A7" i="5"/>
  <c r="A7" i="11"/>
  <c r="A7" i="10"/>
  <c r="A7" i="21"/>
  <c r="A7" i="28"/>
  <c r="A7" i="25"/>
  <c r="A7" i="19"/>
  <c r="A7" i="9"/>
  <c r="A7" i="18"/>
  <c r="A7" i="17"/>
  <c r="A7" i="20"/>
  <c r="B23" i="5"/>
  <c r="D69" i="26"/>
  <c r="B27" i="12"/>
  <c r="A9" i="30"/>
  <c r="B9" i="30" s="1"/>
  <c r="D9" i="30" s="1"/>
  <c r="A10" i="30"/>
  <c r="B10" i="30" s="1"/>
  <c r="D10" i="30" s="1"/>
  <c r="A6" i="30"/>
  <c r="B6" i="30" s="1"/>
  <c r="D39" i="26"/>
  <c r="E88" i="24" l="1"/>
  <c r="G500" i="7"/>
  <c r="A3" i="24"/>
  <c r="A3" i="7"/>
  <c r="B10" i="24"/>
  <c r="E32" i="24" s="1"/>
  <c r="B9" i="7"/>
  <c r="B12" i="24"/>
  <c r="B11" i="7"/>
  <c r="B13" i="24"/>
  <c r="B12" i="7"/>
  <c r="B87" i="24"/>
  <c r="C499" i="7"/>
  <c r="B88" i="24"/>
  <c r="C500" i="7"/>
  <c r="A1" i="24"/>
  <c r="A1" i="7"/>
  <c r="B11" i="24"/>
  <c r="B10" i="7"/>
  <c r="E87" i="24"/>
  <c r="G499" i="7"/>
  <c r="A4" i="30"/>
  <c r="A101" i="25"/>
  <c r="B114" i="25" s="1"/>
  <c r="B169" i="25"/>
  <c r="B179" i="25"/>
  <c r="H191" i="25" s="1"/>
  <c r="B245" i="25"/>
  <c r="AI7" i="29"/>
  <c r="AI8" i="29" s="1"/>
  <c r="AI6" i="29"/>
  <c r="H387" i="6"/>
  <c r="H374" i="6"/>
  <c r="H360" i="6"/>
  <c r="H169" i="25"/>
  <c r="A171" i="25"/>
  <c r="A173" i="25"/>
  <c r="A36" i="11"/>
  <c r="H168" i="25"/>
  <c r="H245" i="25"/>
  <c r="B97" i="29" l="1"/>
</calcChain>
</file>

<file path=xl/sharedStrings.xml><?xml version="1.0" encoding="utf-8"?>
<sst xmlns="http://schemas.openxmlformats.org/spreadsheetml/2006/main" count="2661" uniqueCount="1104">
  <si>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</si>
  <si>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</si>
  <si>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</si>
  <si>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</si>
  <si>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</si>
  <si>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</si>
  <si>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</si>
  <si>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</si>
  <si>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</si>
  <si>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</si>
  <si>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</si>
  <si>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</si>
  <si>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</si>
  <si>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</si>
  <si>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</si>
  <si>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</si>
  <si>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</si>
  <si>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</si>
  <si>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</si>
  <si>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</si>
  <si>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</si>
  <si>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</si>
  <si>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</si>
  <si>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</si>
  <si>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</si>
  <si>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</si>
  <si>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</si>
  <si>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</si>
  <si>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</si>
  <si>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</si>
  <si>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</si>
  <si>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</si>
  <si>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</si>
  <si>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</si>
  <si>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</si>
  <si>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</si>
  <si>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</si>
  <si>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</si>
  <si>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</si>
  <si>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</si>
  <si>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</si>
  <si>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</si>
  <si>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</si>
  <si>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</si>
  <si>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</si>
  <si>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</si>
  <si>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</si>
  <si>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</si>
  <si>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</si>
  <si>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</si>
  <si>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</si>
  <si>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</si>
  <si>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</si>
  <si>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</si>
  <si>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</si>
  <si>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</si>
  <si>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</si>
  <si>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</si>
  <si>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</si>
  <si>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</si>
  <si>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</si>
  <si>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</si>
  <si>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</si>
  <si>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</si>
  <si>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</si>
  <si>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</si>
  <si>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</si>
  <si>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</si>
  <si>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</si>
  <si>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</si>
  <si>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</si>
  <si>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</si>
  <si>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</si>
  <si>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</si>
  <si>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a</t>
  </si>
  <si>
    <t>b</t>
  </si>
  <si>
    <t>c</t>
  </si>
  <si>
    <t>Name of Contract Undertaken</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</si>
  <si>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</si>
  <si>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</si>
  <si>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</si>
  <si>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</si>
  <si>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</si>
  <si>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</si>
  <si>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</si>
  <si>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</si>
  <si>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</si>
  <si>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iv) Whether Transmission line strung with Tension Stringing Equipments</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</si>
  <si>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</si>
  <si>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</si>
  <si>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</si>
  <si>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</si>
  <si>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</si>
  <si>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</si>
  <si>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</si>
  <si>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</si>
  <si>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</si>
  <si>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</si>
  <si>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</si>
  <si>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</si>
  <si>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</si>
  <si>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</si>
  <si>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</si>
  <si>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</si>
  <si>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</si>
  <si>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</si>
  <si>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</si>
  <si>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</si>
  <si>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</si>
  <si>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</si>
  <si>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</si>
  <si>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2010-2011</t>
  </si>
  <si>
    <t>2009-2010</t>
  </si>
  <si>
    <t>2008-2009</t>
  </si>
  <si>
    <t>2007-2008</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</si>
  <si>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</si>
  <si>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</si>
  <si>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</si>
  <si>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</si>
  <si>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</si>
  <si>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</si>
  <si>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</si>
  <si>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</si>
  <si>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</si>
  <si>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 </t>
  </si>
  <si>
    <t xml:space="preserve">ii) </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</si>
  <si>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</si>
  <si>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</si>
  <si>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</si>
  <si>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</si>
  <si>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v) Whether Transmission line strung with Tension Stringing Equipments</t>
  </si>
  <si>
    <t xml:space="preserve">v) if yes km. of line strung with Tension Stringing Equipments </t>
  </si>
  <si>
    <t>Do you have audited results for FY 2012-13</t>
  </si>
  <si>
    <t>2011-2012</t>
  </si>
  <si>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</si>
  <si>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</si>
  <si>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</si>
  <si>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</si>
  <si>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</si>
  <si>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</si>
  <si>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</si>
  <si>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</si>
  <si>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</si>
  <si>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</si>
  <si>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</si>
  <si>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</si>
  <si>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</si>
  <si>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</si>
  <si>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</si>
  <si>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</si>
  <si>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</si>
  <si>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</si>
  <si>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</si>
  <si>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</si>
  <si>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</si>
  <si>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</si>
  <si>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</si>
  <si>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</si>
  <si>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</si>
  <si>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</si>
  <si>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</si>
  <si>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</si>
  <si>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</si>
  <si>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</si>
  <si>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</si>
  <si>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</si>
  <si>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</si>
  <si>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</si>
  <si>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</si>
  <si>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</si>
  <si>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</si>
  <si>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</si>
  <si>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</si>
  <si>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</si>
  <si>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</si>
  <si>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 xml:space="preserve">If Contract was taken as JV partner, scope of partner  </t>
  </si>
  <si>
    <t>If Contract was taken as JV partner  scope   of partner</t>
  </si>
  <si>
    <t>D:\My Documents\Office work\Current\Chattisgarh\TW01 &amp; TW02\02-Re-retender\Documents\TW01\Vol-III\Case_Studies.pdf</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</si>
  <si>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</si>
  <si>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</si>
  <si>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</si>
  <si>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</si>
  <si>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</si>
  <si>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</si>
  <si>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</si>
  <si>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</si>
  <si>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</si>
  <si>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</si>
  <si>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</si>
  <si>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</si>
  <si>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</si>
  <si>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</si>
  <si>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</si>
  <si>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</si>
  <si>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</si>
  <si>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</si>
  <si>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</si>
  <si>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</si>
  <si>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</si>
  <si>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</si>
  <si>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</si>
  <si>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</si>
  <si>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</si>
  <si>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</si>
  <si>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</si>
  <si>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</si>
  <si>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</si>
  <si>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</si>
  <si>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</si>
  <si>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</si>
  <si>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2.1.2)
</t>
  </si>
  <si>
    <t>i) River Crossing Span</t>
  </si>
  <si>
    <t>ii) Tower Height</t>
  </si>
  <si>
    <t>(In Meters.)</t>
  </si>
  <si>
    <t>Doc Name</t>
  </si>
  <si>
    <t>KRA.pdf</t>
  </si>
  <si>
    <t>Case_Studies.pdf</t>
  </si>
  <si>
    <t>F:\KRA.pdf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</si>
  <si>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</si>
  <si>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</si>
  <si>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</si>
  <si>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</si>
  <si>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</si>
  <si>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</si>
  <si>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</si>
  <si>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</si>
  <si>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</si>
  <si>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</si>
  <si>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</si>
  <si>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</si>
  <si>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</si>
  <si>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</si>
  <si>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</si>
  <si>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</si>
  <si>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</si>
  <si>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</si>
  <si>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</si>
  <si>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</si>
  <si>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</si>
  <si>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</si>
  <si>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</si>
  <si>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</si>
  <si>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</si>
  <si>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</si>
  <si>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</si>
  <si>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</si>
  <si>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</si>
  <si>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</si>
  <si>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</si>
  <si>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</si>
  <si>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</si>
  <si>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</si>
  <si>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</si>
  <si>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</si>
  <si>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</si>
  <si>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</si>
  <si>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</si>
  <si>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</si>
  <si>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</si>
  <si>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</si>
  <si>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</si>
  <si>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</si>
  <si>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</si>
  <si>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</si>
  <si>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</si>
  <si>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</si>
  <si>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</si>
  <si>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</si>
  <si>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</si>
  <si>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</si>
  <si>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</si>
  <si>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</si>
  <si>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</si>
  <si>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</si>
  <si>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</si>
  <si>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</si>
  <si>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</si>
  <si>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</si>
  <si>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</si>
  <si>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</si>
  <si>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</si>
  <si>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</si>
  <si>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</si>
  <si>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</si>
  <si>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</si>
  <si>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</si>
  <si>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</si>
  <si>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</si>
  <si>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</si>
  <si>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</si>
  <si>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</si>
  <si>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</si>
  <si>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</si>
  <si>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</si>
  <si>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</si>
  <si>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</si>
  <si>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</si>
  <si>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</si>
  <si>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</si>
  <si>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</si>
  <si>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</si>
  <si>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</si>
  <si>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</si>
  <si>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</si>
  <si>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</si>
  <si>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</si>
  <si>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</si>
  <si>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</si>
  <si>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</si>
  <si>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</si>
  <si>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</si>
  <si>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</si>
  <si>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</si>
  <si>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</si>
  <si>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</si>
  <si>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</si>
  <si>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</si>
  <si>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</si>
  <si>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</si>
  <si>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</si>
  <si>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</si>
  <si>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</si>
  <si>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</si>
  <si>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</si>
  <si>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A</t>
  </si>
  <si>
    <t>B</t>
  </si>
  <si>
    <t>C</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</si>
  <si>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</si>
  <si>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</si>
  <si>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</si>
  <si>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</si>
  <si>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</si>
  <si>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</si>
  <si>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</si>
  <si>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</si>
  <si>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</si>
  <si>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</si>
  <si>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</si>
  <si>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</si>
  <si>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</si>
  <si>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</si>
  <si>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</si>
  <si>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</si>
  <si>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</si>
  <si>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</si>
  <si>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</si>
  <si>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</si>
  <si>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</si>
  <si>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</si>
  <si>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</si>
  <si>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</si>
  <si>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</si>
  <si>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</si>
  <si>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</si>
  <si>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</si>
  <si>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</si>
  <si>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</si>
  <si>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</si>
  <si>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</si>
  <si>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</si>
  <si>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</si>
  <si>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t>
  </si>
  <si>
    <t>Net Profit after Tax:</t>
  </si>
  <si>
    <t>Net Profit 
(in Rs. Millions)</t>
  </si>
  <si>
    <t>D</t>
  </si>
  <si>
    <t xml:space="preserve">iii) </t>
  </si>
  <si>
    <t>In case the JV intend to participate in the package proposing supply of tower parts from a manufacturer(s) then the manufacturer(s)  shall meet the Manufacturing Facilities criteria given at para 2.2.1 above.</t>
  </si>
  <si>
    <t>E</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</si>
  <si>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</si>
  <si>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</si>
  <si>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</si>
  <si>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</si>
  <si>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</si>
  <si>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</si>
  <si>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</si>
  <si>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</si>
  <si>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</si>
  <si>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</si>
  <si>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</si>
  <si>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</si>
  <si>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</si>
  <si>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</si>
  <si>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</si>
  <si>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</si>
  <si>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</si>
  <si>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</si>
  <si>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</si>
  <si>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</si>
  <si>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</si>
  <si>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</si>
  <si>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</si>
  <si>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</si>
  <si>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</si>
  <si>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</si>
  <si>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</si>
  <si>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</si>
  <si>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</si>
  <si>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</si>
  <si>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</si>
  <si>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</si>
  <si>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</si>
  <si>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</si>
  <si>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</si>
  <si>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</si>
  <si>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</si>
  <si>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</si>
  <si>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</si>
  <si>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</si>
  <si>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</si>
  <si>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</si>
  <si>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</si>
  <si>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</si>
  <si>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</si>
  <si>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</si>
  <si>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</si>
  <si>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</si>
  <si>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</si>
  <si>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</si>
  <si>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</si>
  <si>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</si>
  <si>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</si>
  <si>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</si>
  <si>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</si>
  <si>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</si>
  <si>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</si>
  <si>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</si>
  <si>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</si>
  <si>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</si>
  <si>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</si>
  <si>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</si>
  <si>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</si>
  <si>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</si>
  <si>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</si>
  <si>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</si>
  <si>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</si>
  <si>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</si>
  <si>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</si>
  <si>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</si>
  <si>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</si>
  <si>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</si>
  <si>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</si>
  <si>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</si>
  <si>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</si>
  <si>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</si>
  <si>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</si>
  <si>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</si>
  <si>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</si>
  <si>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</si>
  <si>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</si>
  <si>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</si>
  <si>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</si>
  <si>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</si>
  <si>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</si>
  <si>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</si>
  <si>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</si>
  <si>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</si>
  <si>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</si>
  <si>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</si>
  <si>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</si>
  <si>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</si>
  <si>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</si>
  <si>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</si>
  <si>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</si>
  <si>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</si>
  <si>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</si>
  <si>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</si>
  <si>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</si>
  <si>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</si>
  <si>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</si>
  <si>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</si>
  <si>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</si>
  <si>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</si>
  <si>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</si>
  <si>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</si>
  <si>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</si>
  <si>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</si>
  <si>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</si>
  <si>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</si>
  <si>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</si>
  <si>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</si>
  <si>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</si>
  <si>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</si>
  <si>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</si>
  <si>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</si>
  <si>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</si>
  <si>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</si>
  <si>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</si>
  <si>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</si>
  <si>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</si>
  <si>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</si>
  <si>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</si>
  <si>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</si>
  <si>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</si>
  <si>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</si>
  <si>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</si>
  <si>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</si>
  <si>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</si>
  <si>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</si>
  <si>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</si>
  <si>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</si>
  <si>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</si>
  <si>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</si>
  <si>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</si>
  <si>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</si>
  <si>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</si>
  <si>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</si>
  <si>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</si>
  <si>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</si>
  <si>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</si>
  <si>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</si>
  <si>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</si>
  <si>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</si>
  <si>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</si>
  <si>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</si>
  <si>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</si>
  <si>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</si>
  <si>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</si>
  <si>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</si>
  <si>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</si>
  <si>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</si>
  <si>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</si>
  <si>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</si>
  <si>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</si>
  <si>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</si>
  <si>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</si>
  <si>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</si>
  <si>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</si>
  <si>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</si>
  <si>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</si>
  <si>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</si>
  <si>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</si>
  <si>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</si>
  <si>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</si>
  <si>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</si>
  <si>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</si>
  <si>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</si>
  <si>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</si>
  <si>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</si>
  <si>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</si>
  <si>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</si>
  <si>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</si>
  <si>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</si>
  <si>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</si>
  <si>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</si>
  <si>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</si>
  <si>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</si>
  <si>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</si>
  <si>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</si>
  <si>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</si>
  <si>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</si>
  <si>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</si>
  <si>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</si>
  <si>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</si>
  <si>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</si>
  <si>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</si>
  <si>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</si>
  <si>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</si>
  <si>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</si>
  <si>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</si>
  <si>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</si>
  <si>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</si>
  <si>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</si>
  <si>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</si>
  <si>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</si>
  <si>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</si>
  <si>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</si>
  <si>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</si>
  <si>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</si>
  <si>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</si>
  <si>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</si>
  <si>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</si>
  <si>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</si>
  <si>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</si>
  <si>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</si>
  <si>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</si>
  <si>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</si>
  <si>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</si>
  <si>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</si>
  <si>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</si>
  <si>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</si>
  <si>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</si>
  <si>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</si>
  <si>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</si>
  <si>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</si>
  <si>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</si>
  <si>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</si>
  <si>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</si>
  <si>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</si>
  <si>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</si>
  <si>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</si>
  <si>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</si>
  <si>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</si>
  <si>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</si>
  <si>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</si>
  <si>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</si>
  <si>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</si>
  <si>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</si>
  <si>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</si>
  <si>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</si>
  <si>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</si>
  <si>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</si>
  <si>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</si>
  <si>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</si>
  <si>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</si>
  <si>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</si>
  <si>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</si>
  <si>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</si>
  <si>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</si>
  <si>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</si>
  <si>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</si>
  <si>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</si>
  <si>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</si>
  <si>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</si>
  <si>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</si>
  <si>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</si>
  <si>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</si>
  <si>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</si>
  <si>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</si>
  <si>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</si>
  <si>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</si>
  <si>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</si>
  <si>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</si>
  <si>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</si>
  <si>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</si>
  <si>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</si>
  <si>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</si>
  <si>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</si>
  <si>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</si>
  <si>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</si>
  <si>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</si>
  <si>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</si>
  <si>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</si>
  <si>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</si>
  <si>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</si>
  <si>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</si>
  <si>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</si>
  <si>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</si>
  <si>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</si>
  <si>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</si>
  <si>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</si>
  <si>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</si>
  <si>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</si>
  <si>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</si>
  <si>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</si>
  <si>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</si>
  <si>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</si>
  <si>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</si>
  <si>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</si>
  <si>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</si>
  <si>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</si>
  <si>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</si>
  <si>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</si>
  <si>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</si>
  <si>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</si>
  <si>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</si>
  <si>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</si>
  <si>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</si>
  <si>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</si>
  <si>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</si>
  <si>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</si>
  <si>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</si>
  <si>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</si>
  <si>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</si>
  <si>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</si>
  <si>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</si>
  <si>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</si>
  <si>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</si>
  <si>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</si>
  <si>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</si>
  <si>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</si>
  <si>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</si>
  <si>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</si>
  <si>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</si>
  <si>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</si>
  <si>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</si>
  <si>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</si>
  <si>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</si>
  <si>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</si>
  <si>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</si>
  <si>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</si>
  <si>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</si>
  <si>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</si>
  <si>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</si>
  <si>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</si>
  <si>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</si>
  <si>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</si>
  <si>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</si>
  <si>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upload scanned copies of original documents of Sole Bidder/ all Partner of the JV (if applicable) along with the bid on the portal.</t>
  </si>
  <si>
    <t>[Further, for joint venture bidders, the requirement to be met is stipulated under para 1.5 of Annexure-A of BDS.]</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</si>
  <si>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</si>
  <si>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</si>
  <si>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</si>
  <si>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 Agreement entered into by the Joint Venture partners shall be submitted with the bid.</t>
  </si>
  <si>
    <t>iv)</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</si>
  <si>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</si>
  <si>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All the partners of the JV shall meet individually the financial position criteria given at Para 3.1 (a) above.</t>
  </si>
  <si>
    <t xml:space="preserve">The lead partner of Joint Venture shall meet not less than 50 % of the Technical Experience criteria given at Para        2.1.1(i) above and not less than 40% of the Financial Position criteria given at Para 3.1 (b) &amp; (c) above.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</si>
  <si>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</si>
  <si>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</si>
  <si>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2017- 2018</t>
  </si>
  <si>
    <t xml:space="preserve">Details/features of the Contract undertaken relevant to the stipulated QR (as in Sl No (i) &amp; (ii) of 2.1.1)
</t>
  </si>
  <si>
    <t>Financial Position</t>
  </si>
  <si>
    <t>For our Qualifying Requirements Data, please refer Attachment-QR of this volume.</t>
  </si>
  <si>
    <t>Equipment Capabilities</t>
  </si>
  <si>
    <t>Capacity of Erection Equipment (in tonnes)</t>
  </si>
  <si>
    <t>Whether Erection Equipments are Owned or leased</t>
  </si>
  <si>
    <t>24 Tonnes ---&gt;</t>
  </si>
  <si>
    <t>15 Tonnes ---&gt;</t>
  </si>
  <si>
    <t>Name of the Manufacturer</t>
  </si>
  <si>
    <t>Model &amp; rating</t>
  </si>
  <si>
    <t>Current Location</t>
  </si>
  <si>
    <t>Commitment Detail</t>
  </si>
  <si>
    <t>Source</t>
  </si>
  <si>
    <r>
      <t xml:space="preserve">Details of each of the TSEs stated at (i) above are to be furnished in the following table:
</t>
    </r>
    <r>
      <rPr>
        <i/>
        <sz val="12"/>
        <rFont val="Book Antiqua"/>
        <family val="1"/>
      </rPr>
      <t>{Use separate sheet, if required, and upload scanned copy}</t>
    </r>
  </si>
  <si>
    <t>ii) (d)</t>
  </si>
  <si>
    <t>If leased, whether Consent letter submitted alongwith the Bid?</t>
  </si>
  <si>
    <t>Do you have audited results for FY 2014-15</t>
  </si>
  <si>
    <t>2013-2014</t>
  </si>
  <si>
    <t>2012-2013</t>
  </si>
  <si>
    <t>Safety Pact</t>
  </si>
  <si>
    <t xml:space="preserve">The bidder should own or have access to the following key erection equipment:
Minimum 6 no. of 15 Tonnes Capacity or  #Minimum 3 no. of 24 Tonnes Capacity for Package  TL01 
</t>
  </si>
  <si>
    <r>
      <t xml:space="preserve">No. of Erection Equipments
</t>
    </r>
    <r>
      <rPr>
        <i/>
        <sz val="12"/>
        <color indexed="10"/>
        <rFont val="Book Antiqua"/>
        <family val="1"/>
      </rPr>
      <t>(Indicate separately no. of Erection Equipments)</t>
    </r>
  </si>
  <si>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</si>
  <si>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</si>
  <si>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</si>
  <si>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</si>
  <si>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</si>
  <si>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</si>
  <si>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</si>
  <si>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</si>
  <si>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</si>
  <si>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</si>
  <si>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</si>
  <si>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</si>
  <si>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r>
      <t>In support of its ‘Financial Position’, in line with the above, the Bidder (Individual firm o</t>
    </r>
    <r>
      <rPr>
        <strike/>
        <sz val="12"/>
        <rFont val="Book Antiqua"/>
        <family val="1"/>
      </rPr>
      <t>r all the JV partners in case of JV bidder</t>
    </r>
    <r>
      <rPr>
        <sz val="12"/>
        <rFont val="Book Antiqua"/>
        <family val="1"/>
      </rPr>
      <t>) must provide the relevant information, alongwith documentary evidence, in the following format A:</t>
    </r>
  </si>
  <si>
    <t>Whether bidder anticipate any change in legal structure/ ownership of their organisation at present</t>
  </si>
  <si>
    <t>If Yes, please enclose details of same and copy of procedural document(s) with reference to the same/ as required statutorily, as of now</t>
  </si>
  <si>
    <r>
      <t>The complete annual reports together with Audited statement of accounts of the company for last five years of its own (separate) immediately preceding the date of submission of bid.</t>
    </r>
    <r>
      <rPr>
        <b/>
        <i/>
        <sz val="12"/>
        <rFont val="Book Antiqua"/>
        <family val="1"/>
      </rPr>
      <t>The Bidder shall also furnish documentary evidence/ declaration regarding Financial re-structuring of the company, if any</t>
    </r>
  </si>
  <si>
    <t>Whether bidder organisation is underway of Financial re-structuring</t>
  </si>
  <si>
    <t>If Yes, please enclose the details of same and data/ documents establishing the same</t>
  </si>
  <si>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</si>
  <si>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</si>
  <si>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</si>
  <si>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</si>
  <si>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</si>
  <si>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</si>
  <si>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</si>
  <si>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</si>
  <si>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</si>
  <si>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</si>
  <si>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</si>
  <si>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</si>
  <si>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</si>
  <si>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</si>
  <si>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We confirm that we have also registered/we shall also get registered in the GST Network with a GSTIN, in all the states where the project is located and the states from which we shall make our supply of goods. </t>
  </si>
  <si>
    <t>2020-2021</t>
  </si>
  <si>
    <t>2021-2022</t>
  </si>
  <si>
    <t>UTTAR PRADESH</t>
  </si>
  <si>
    <t>2022-2023</t>
  </si>
  <si>
    <t>Declaration of Key Managerial Person jointly with Power of Attorney holder</t>
  </si>
  <si>
    <t>Format-B for individual firm or for different Partner of a Joint Venture (JV):</t>
  </si>
  <si>
    <t>Voltage level of the Tower Designed (mention the voltage of the Tower)</t>
  </si>
  <si>
    <t>Name of the Contractor</t>
  </si>
  <si>
    <t>Whether the Designed tower tested (mention Yes/No)
If, yes, please enclose the test certificate  issued  by the Test Agency</t>
  </si>
  <si>
    <t>Whether the bidder is a Start-Up as defined by DIPP (Yes/No)
If Yes, please enclose supporting documents/documentary evidence</t>
  </si>
  <si>
    <t>Whether the bidder is a MSE (Yes/No)
If Yes, please enclose supporting documents/documentary evidence</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</si>
  <si>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</si>
  <si>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</si>
  <si>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</si>
  <si>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</si>
  <si>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</si>
  <si>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</si>
  <si>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</si>
  <si>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</si>
  <si>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</si>
  <si>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</si>
  <si>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For further details bidders may please refer ITB Clause 9.3 (0).</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</si>
  <si>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</si>
  <si>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</si>
  <si>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</si>
  <si>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</si>
  <si>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</si>
  <si>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</si>
  <si>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</si>
  <si>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</si>
  <si>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</si>
  <si>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</si>
  <si>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</si>
  <si>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</si>
  <si>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</si>
  <si>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</si>
  <si>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</si>
  <si>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</si>
  <si>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</si>
  <si>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</si>
  <si>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</si>
  <si>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</si>
  <si>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</si>
  <si>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</si>
  <si>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</si>
  <si>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</si>
  <si>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</si>
  <si>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</si>
  <si>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</si>
  <si>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</si>
  <si>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</si>
  <si>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</si>
  <si>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</si>
  <si>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</si>
  <si>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</si>
  <si>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2017-2018</t>
  </si>
  <si>
    <t xml:space="preserve">Details/features of the Contract undertaken relevant to the stipulated QR (as in Sl No (i)  of 2.1.1)
</t>
  </si>
  <si>
    <t>Do you have audited results for FY 2019-20</t>
  </si>
  <si>
    <t>2018-2019</t>
  </si>
  <si>
    <t>Attachment 21: Affidavit of Self certification regarding Minimum Local Content in line with PPP-MII order and MoP Order, if applicable</t>
  </si>
  <si>
    <t>Attachment 20: KMP Declaration : Format enclosed in Volume-III of the Bidding Documents.</t>
  </si>
  <si>
    <t>Attachment 14: Integrity Pact : To be submitted as per ITB Clause No. 9.3(o) and as per remarks in the Attach 14-IP.</t>
  </si>
  <si>
    <t>Attachment 2: Power of Attorney : No specific format is provided by POWERGRID. Bidder may use their own format.</t>
  </si>
  <si>
    <t>Attachment 1: Bid Security : Not Applicable</t>
  </si>
  <si>
    <t xml:space="preserve">Attachment 18: Safety Pact </t>
  </si>
  <si>
    <t>Affidavit of Self certification regarding Minimum Local Content in line with PPP-MII order and MoP Order, if applicable</t>
  </si>
  <si>
    <t>LILO of Ashta - Sonkatch 132kV S/C line at Jawarjod</t>
  </si>
  <si>
    <t>Gairatganj-Pathari 132kV DCDS line</t>
  </si>
  <si>
    <t>Bareli-Badi-Shahganj 132kV DCSS line</t>
  </si>
  <si>
    <t>Ashoknagar-Semrahat-Aron 132kV DCSS line</t>
  </si>
  <si>
    <t>Mugaliya Chhap-HOD Bhopal 132kV DCDS line (with Monopole Towers)</t>
  </si>
  <si>
    <t>LILO one circuit of Satpura TPS-Itarsi 220 kV line at Shahpur</t>
  </si>
  <si>
    <t>Khujner-Chhapiheda-Nalkheda 132kV DCSS line</t>
  </si>
  <si>
    <t xml:space="preserve">LILO of Badnagar-Orange Berchha 132kV DCSS line at Bhatpachlana </t>
  </si>
  <si>
    <t>LILO of Jaora -Daloda 132kV line at Dhodhar 132KV S/s</t>
  </si>
  <si>
    <t>Kasrawad - Pipalgaon 132kV DCDS line</t>
  </si>
  <si>
    <t>LILO of Barwani – Kukshi 132kV line at Ambaja 132kv s/s</t>
  </si>
  <si>
    <t>Sonkatch-Choubara Dheera 132kV DCSS line</t>
  </si>
  <si>
    <t>Bahadurpur - Badgaon 132kV DCSS line</t>
  </si>
  <si>
    <t>Pithampur220-Pithampur Sector-III 132kV DCDS line</t>
  </si>
  <si>
    <t>2019-2020</t>
  </si>
  <si>
    <t>2024-2025</t>
  </si>
  <si>
    <t>2025-2026</t>
  </si>
  <si>
    <t>Bid Form 1st Envelope</t>
  </si>
  <si>
    <t>YES</t>
  </si>
  <si>
    <t>NO</t>
  </si>
  <si>
    <t>3.(a)</t>
  </si>
  <si>
    <t>3.(b)</t>
  </si>
  <si>
    <t xml:space="preserve">Are you a MSE owned by SC/ST* entrepreneurs in line with Public Procurement poliy for Micro and Small Enterprises (MSEs) order 2012 including subsequent amendment/notification/order (Indicate Yes/No)
Note: Documentary evidenec is to be attached. Please refer remarks at the end of the attachment. </t>
  </si>
  <si>
    <t>3.(c)</t>
  </si>
  <si>
    <t>If 3.(b) is 'Yes' please mention whether you are (Proprietary MSE/Partnership MSE/Private Limited Company) owned by SC/ST entrepreneurs.</t>
  </si>
  <si>
    <t>3.(d)</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</si>
  <si>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</si>
  <si>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 xml:space="preserve">Remarks: </t>
  </si>
  <si>
    <t>* The definition of MSEs owned by SC/ST is as given under:</t>
  </si>
  <si>
    <t xml:space="preserve">   (a) In case of Proprietary MSE, Proprietor(s) shall be SC/ST.</t>
  </si>
  <si>
    <t xml:space="preserve">   (b) In case of partnership MSE, then SC/ST partners shall be holding at least 51% shares in the unit.</t>
  </si>
  <si>
    <t xml:space="preserve">   (c) In case of Private Limited companies, at least 51% shares shall be held by SC/ST promoters.</t>
  </si>
  <si>
    <t>Documentary evidence: Please provide scanned copy(ies) of the SC/ST certificate(s) issued by District Authority as applicable for SC/ST MSE category as per (a), (b) or (c) above.</t>
  </si>
  <si>
    <r>
      <t xml:space="preserve">Format-A for individual firm </t>
    </r>
    <r>
      <rPr>
        <b/>
        <strike/>
        <sz val="12"/>
        <color rgb="FFFF0000"/>
        <rFont val="Book Antiqua"/>
        <family val="1"/>
      </rPr>
      <t>:</t>
    </r>
  </si>
  <si>
    <t xml:space="preserve">Using the following format, each Bidder (individual firms ) is requested to list the contracts of a nature similar to the proposed contract for which the Bidder wishes to qualify, undertaken during the last seven (07) years. The information is to be summarised for each such contract separately. </t>
  </si>
  <si>
    <t>For mountaniuos region</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</si>
  <si>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date of bid opening</t>
  </si>
  <si>
    <t xml:space="preserve">The Bidder should have carried out the following as a prime contractor+: 
(a)	Successfully completed$ physical construction of one (1) transmission line project of not less than 100 # kms of 345kV D/C or higher voltage class transmission line within the last seven (07) years as on the originally scheduled last date of bid submission (i.e. 12/05/2023) involving the following scope of work:
i)	Tower foundation, erection and stringing
ii)	Supply of tower &amp; tower parts 
iii)	Supply of line material viz. Conductor or Insulator or Hardware Fittings 
And 
(b)	Designed and successfully tested/got successfully tested@ 345kV D/C or higher voltage class transmission line tower
Note + :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
@Designed and Successfully tested /got successfully tested means validation of design through testing and issue of test certificate thereof by the Test Agency to the contractor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</si>
  <si>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</si>
  <si>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</si>
  <si>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GCC 40</t>
  </si>
  <si>
    <t>Conciliation</t>
  </si>
  <si>
    <t>(a)	Net worth of the bidder for last 3 financial years should be positive
(b)	Minimum Average Annual Turnover*(MAAT) for best three years i.e. 36 months out of last five financial years of the bidder should be
Indian Rs. 583.29  crore for Package—TL02.
Indian Rs.583.29  crore for Package—TL03.
* Note- Annual Gross Revenue from operations/Gross operating income as incorporated in the profit &amp; loss account excluding other operative Income/ other income
(c)	Bidder shall have liquid assets (L.A) or/ and evidence of access to or availability of credit facilities of not less than
Indian Rs. 97.21 crore for Package-- TL02.
Indian Rs.97.21 crore for Package-- TL03.
For Bidders to qualify for more than one package, their financial position shall not be less than the sum of the requirement for the packages they propose to qualify for.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t>
  </si>
  <si>
    <t>GCC 5</t>
  </si>
  <si>
    <t xml:space="preserve">Attachment 8: Manufacturer’s Authorisation Form : To be furnished as per proforma provided in the bidding document, on the letter head of the each Manufacturer proposed to supply main items. </t>
  </si>
  <si>
    <t>Attachments 3(QR), QR,  4,  4(A),  4(B),  5, 5(A), 6, 7,  9,  10, 11, 12, 13, 14, 15, 16, 17, 18, 19 and Bid Form for 1st Envelope are included here.</t>
  </si>
  <si>
    <t xml:space="preserve">Price Adjustment Data </t>
  </si>
  <si>
    <t>The details of Alternative Bids (Not Applicable)</t>
  </si>
  <si>
    <t>2026-2027</t>
  </si>
  <si>
    <t>2027-2028</t>
  </si>
  <si>
    <t xml:space="preserve">We agree to abide by this bid for a period of Six (06) months after the last date of bid submission as stipulated in the Bidding Documents, and it shall remain binding upon us and may be accepted by you at any time before the expiration of that period. </t>
  </si>
  <si>
    <t xml:space="preserve">If yes, then mention Voltage level of the transmission line tower </t>
  </si>
  <si>
    <t>Is the bidder designed and successfully tested/got successfully tested@ 345kV S/C or 345kV D/C or higher voltage class transmission line tower</t>
  </si>
  <si>
    <t xml:space="preserve">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  </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</si>
  <si>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last date of bid 
submission (soft copy).</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</si>
  <si>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</si>
  <si>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</si>
  <si>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</si>
  <si>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Do you have audited results for FY 2023-24</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</si>
  <si>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</si>
  <si>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Format-B for individual firm: Not Applicable</t>
  </si>
  <si>
    <t>Format-C for individual firm: Mountainous Region-Not Applicable</t>
  </si>
  <si>
    <t xml:space="preserve">The Bidder should have carried out the following as a prime contractor+: 
(a)	Successfully completed$ physical construction of one (1) transmission line project of not less than 100 kms of 345kV S/C or 345kV D/C or higher voltage class transmission line within the last seven (07) years as on the originally scheduled last date of bid submission (soft copy) i.e. 03/03/2025 involving the following scope of work:
i)	Tower foundation, erection and stringing 
ii)	Supply of tower &amp; tower parts 
iii)	Supply of line material viz. Conductor or Insulator or Hardware Fittings 
Note + : In case of works executed under a contract that had been awarded on a Joint Venture, the experience of individual Joint Venture partner shall be considered limited to the scope of that partner under the said contract. 
</t>
  </si>
  <si>
    <r>
      <t xml:space="preserve">(a)	Net worth of the bidder for last 3 financial years should be positive.
(b)	Minimum Average Annual Turnover*(MAAT) for best three years i.e. 36 months out of last five financial years of the bidder should be 
</t>
    </r>
    <r>
      <rPr>
        <b/>
        <i/>
        <sz val="12"/>
        <rFont val="Book Antiqua"/>
        <family val="1"/>
      </rPr>
      <t xml:space="preserve">Indian Rs.334.17 crore for Package—TL01.  </t>
    </r>
    <r>
      <rPr>
        <i/>
        <sz val="12"/>
        <rFont val="Book Antiqua"/>
        <family val="1"/>
      </rPr>
      <t xml:space="preserve">	
* Note- Annual Gross Revenue from operations/Gross operating income as incorporated in the profit &amp; loss account excluding other operative Income/ other income.
(c)     Bidder shall have liquid assets (L.A) or/ and evidence of access to or availability of credit facilities of not less than 
</t>
    </r>
    <r>
      <rPr>
        <b/>
        <i/>
        <sz val="12"/>
        <rFont val="Book Antiqua"/>
        <family val="1"/>
      </rPr>
      <t xml:space="preserve">Indian Rs. 55.70 crore for Package-- TL01. </t>
    </r>
    <r>
      <rPr>
        <i/>
        <sz val="12"/>
        <rFont val="Book Antiqua"/>
        <family val="1"/>
      </rPr>
      <t xml:space="preserve">
</t>
    </r>
  </si>
  <si>
    <t>Period in months from the effective date of Contract:-</t>
  </si>
  <si>
    <t>Name of Materials/Labour</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</si>
  <si>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</si>
  <si>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</si>
  <si>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</si>
  <si>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</si>
  <si>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III</t>
  </si>
  <si>
    <t>For Concereting</t>
  </si>
  <si>
    <t xml:space="preserve">Wholesale Price Index Number for `Manufacture of cement, lime and plaster’(Group Item) (monthly)  (Base: 2011-12=100), as published by Office of Economic Advisor, Ministry of Commerce &amp; Industry (www.eaindustry.nic.in)
</t>
  </si>
  <si>
    <t>Wholesale Price Index Number for `Cutting, shaping and finishing of stone’(Group Item) (monthly) (Base: 2011-12=100), as published by Office of Economic Advisor, Ministry of Commerce &amp; Industry(www.eaindustry.nic.in).</t>
  </si>
  <si>
    <t>Manufacture of Basic Metals b=</t>
  </si>
  <si>
    <t>Manufacture of cement, lime and plaster b=</t>
  </si>
  <si>
    <t>Cutting, shaping and finishing of stone c=</t>
  </si>
  <si>
    <t>Labour, coefficient l =</t>
  </si>
  <si>
    <t>Indian field labour index – namely All India average consumer price index for Industrial Workers (monthly)  (Base: 2016= 100), as published by Labour Bureau, Shimla, Government of India (www.labourbureau.nic.in).</t>
  </si>
  <si>
    <t xml:space="preserve">Installation price component (including Civil works but excluding ‘supply &amp; placement of reinforcement steel’ and ‘concreting’ )   </t>
  </si>
  <si>
    <r>
      <t xml:space="preserve">We declare that as specified in Clause 11.5, Section-II:ITB, Vol.-I of the Bidding Documents, prices quoted by us in the Price Schedules in Second Envelope shall be </t>
    </r>
    <r>
      <rPr>
        <b/>
        <sz val="11"/>
        <rFont val="Book Antiqua"/>
        <family val="1"/>
      </rPr>
      <t>subject to Price Adjustment during the execution of Contract in accordance with Appendix-2 (Price Adjustment) to the Contract Agreement.</t>
    </r>
  </si>
  <si>
    <t>High Speed Diesel, coefficient (HSD) a=</t>
  </si>
  <si>
    <t>Labour, coefficient  I=</t>
  </si>
  <si>
    <t xml:space="preserve">Value of index </t>
  </si>
  <si>
    <t>2028-2029</t>
  </si>
  <si>
    <t>2029-2030</t>
  </si>
  <si>
    <t>Attachment 25:  Undertaking by the bidder regarding Compliance of DMI&amp;SP policy</t>
  </si>
  <si>
    <t xml:space="preserve">Attachment 24: Declaration by the Bidder regarding events encountered pursuant to ITB Clause 2.1 </t>
  </si>
  <si>
    <t>Attachment 26:   Certification by the Bidder as per DoE Order in line with ITB Clause 2.1</t>
  </si>
  <si>
    <t>Attachment 27: Bid Securing declaration</t>
  </si>
  <si>
    <t xml:space="preserve">Attachment 28: Undertaking regarding submission of original/Hard copy part of the bid. </t>
  </si>
  <si>
    <t xml:space="preserve">Attachment 29: Declaration by the bidder for ‘Code of Integrity for Public procurement’  </t>
  </si>
  <si>
    <t xml:space="preserve">Attachment 30: Declaration by the bidder for Acknowledgement and Acceptance of Supplier Code of Conduct  </t>
  </si>
  <si>
    <t>Interest Bearing Advance(s)</t>
  </si>
  <si>
    <t>(a) Supply Portion:</t>
  </si>
  <si>
    <t>(i) Interest bearing Initial advance :</t>
  </si>
  <si>
    <t>(b) Services Portion: Interest Bearing Initial Advance</t>
  </si>
  <si>
    <t>(i) Interest bearing Engineering advance :</t>
  </si>
  <si>
    <t>Option for Interest Bearing Advance(s) (Initial Advance and/or Engineering Advance) and Information for E – payment, PF details and declaration for Micro/Small and Medium Enterprise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</si>
  <si>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</si>
  <si>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Compliance to the process related to the e-RA Terms &amp; Conditions and the Business Rules governing the e-RA</t>
  </si>
  <si>
    <t>Declaration by the Bidder regarding events encountered pursuant to ITB Clause 2.1 (In case of a Joint Venture bid, the declaration shall be given by all partners of the Joint Venture)</t>
  </si>
  <si>
    <t>Certification by the Bidder as per DoE Order in line with ITB Clause 2.1(In case of a Joint Venture bid, the declaration shall be given by all partners of the Joint Venture)</t>
  </si>
  <si>
    <t>Bid Securing Declaration to be submitted by the Bidder.</t>
  </si>
  <si>
    <t>Undertaking regarding submission of original/Hard copy part of the bid</t>
  </si>
  <si>
    <t xml:space="preserve">Declaration by the bidder for Acknowledgement and Acceptance of ‘Supplier Code of Conduct’ </t>
  </si>
  <si>
    <t>*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Delete if not applicable</t>
  </si>
  <si>
    <t>Affidavit of Self certification regarding Domestic Value Addition in Iron &amp;Steel Products in line with DMI&amp;SP policy</t>
  </si>
  <si>
    <t>In accordance with Clause 2, Appendix-2, Form of Contract Agreement, Section-VI; Forms. Volume-I</t>
  </si>
  <si>
    <t>Transformer (excluding Insulating Oil) (ratings above 10MVA or voltage above 33kV up to 400kV)</t>
  </si>
  <si>
    <t>Copper a=</t>
  </si>
  <si>
    <t>Price indices for copper wire rod,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</si>
  <si>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</si>
  <si>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</si>
  <si>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</si>
  <si>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</si>
  <si>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</si>
  <si>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</si>
  <si>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</si>
  <si>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</si>
  <si>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</si>
  <si>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ERROR -Sum of all the coefficients including labour is not equal to 0.85</t>
  </si>
  <si>
    <t>The sum of all the coefficients including labour shall be a+b+c+d+l=0.85</t>
  </si>
  <si>
    <t>Insulating Oil e=</t>
  </si>
  <si>
    <t>Transformer Oil (TO):  Transformer oil conforming to IS:335-1993, supplied in drum(Ex-Refinery, Mumbai) as published by IEEMA.</t>
  </si>
  <si>
    <t>Circuit Breaker</t>
  </si>
  <si>
    <t>Raw Material</t>
  </si>
  <si>
    <t>a=</t>
  </si>
  <si>
    <t>IEEMA</t>
  </si>
  <si>
    <t>b=</t>
  </si>
  <si>
    <t>c=</t>
  </si>
  <si>
    <t>d=</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</si>
  <si>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</si>
  <si>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</si>
  <si>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</si>
  <si>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</si>
  <si>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IV</t>
  </si>
  <si>
    <t>V</t>
  </si>
  <si>
    <t>Current Transformer</t>
  </si>
  <si>
    <t>VI</t>
  </si>
  <si>
    <t>Isolators</t>
  </si>
  <si>
    <t>VII</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</si>
  <si>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</si>
  <si>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</si>
  <si>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</si>
  <si>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</si>
  <si>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VIII</t>
  </si>
  <si>
    <t>Published Price of Metal</t>
  </si>
  <si>
    <t>i) Aluminium per MT</t>
  </si>
  <si>
    <t>ii) Copper per MT</t>
  </si>
  <si>
    <t>Weight in MT of Metal per kM
(Size wise)</t>
  </si>
  <si>
    <t>PVC/XLPE Insulated Power and Control Cable</t>
  </si>
  <si>
    <t>a=PVC/XLPE Compound</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</si>
  <si>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</si>
  <si>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</si>
  <si>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</si>
  <si>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</si>
  <si>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</si>
  <si>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</si>
  <si>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Price indices of electrolytic zinc as published by IEEMA.</t>
  </si>
  <si>
    <t>For Installation Price Component</t>
  </si>
  <si>
    <t>B)</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</si>
  <si>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</si>
  <si>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 For Equipment Ex-works Price Component:</t>
  </si>
  <si>
    <t>Insulating oil for Transformer (ratings above 10MVA or voltage above 33kV up to 400kV):</t>
  </si>
  <si>
    <t>L=Labour</t>
  </si>
  <si>
    <t>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t>
  </si>
  <si>
    <t xml:space="preserve">CC/NT/W-GIS/DOM/A06/26/07684 </t>
  </si>
  <si>
    <t>SS-157</t>
  </si>
  <si>
    <t>Attachment 22: Compliance to the process related to the e-RA Terms &amp; Conditions and the Business Rules governing the e-RA</t>
  </si>
  <si>
    <t>Attachment 23:  Confirmation in regard to design &amp; type test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</si>
  <si>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220/132kV, 200MVA, 3-Phase, Power Transformers 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</si>
  <si>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No</t>
  </si>
  <si>
    <t>2030-2031</t>
  </si>
  <si>
    <t>Confirmation in regard to Type Test (to be furnished in case bidder is proposing to qualify through Note-4 under Route-1 of QR).</t>
  </si>
  <si>
    <t>For further details bidders may please refer ITB Clause 9.3 (o).</t>
  </si>
  <si>
    <t>having its Registered Office at B-9, Qutab Institutional Area, Katwaria Sarai,New Delhi – 110016 hereinafter referred to as</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</si>
  <si>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</si>
  <si>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</si>
  <si>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</si>
  <si>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</si>
  <si>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</si>
  <si>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</si>
  <si>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</si>
  <si>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</si>
  <si>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</si>
  <si>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</si>
  <si>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POWERGRID has disqualified the Bidder from the tender process prior to the award under Section III, POWERGRID is entitled for the forfeiture of the Bid Guarantee under the Bid.</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</si>
  <si>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</si>
  <si>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</si>
  <si>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</si>
  <si>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</si>
  <si>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</si>
  <si>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</si>
  <si>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</si>
  <si>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</si>
  <si>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</si>
  <si>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Bidder/Contractor shall not approach the court of law and await the decision of the IEM in the matter. </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</si>
  <si>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</si>
  <si>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</si>
  <si>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</si>
  <si>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Witness 2 :</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</si>
  <si>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</si>
  <si>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</si>
  <si>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</si>
  <si>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</si>
  <si>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</si>
  <si>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</si>
  <si>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</si>
  <si>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</si>
  <si>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</si>
  <si>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</si>
  <si>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</si>
  <si>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</si>
  <si>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</si>
  <si>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</si>
  <si>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</si>
  <si>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</si>
  <si>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</si>
  <si>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</si>
  <si>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</si>
  <si>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</si>
  <si>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</si>
  <si>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</si>
  <si>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</si>
  <si>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</si>
  <si>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</si>
  <si>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</si>
  <si>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</si>
  <si>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</si>
  <si>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</si>
  <si>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</si>
  <si>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</si>
  <si>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</si>
  <si>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</si>
  <si>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</si>
  <si>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</si>
  <si>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</si>
  <si>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</si>
  <si>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</si>
  <si>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</si>
  <si>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</si>
  <si>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</si>
  <si>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</si>
  <si>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</si>
  <si>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</si>
  <si>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</si>
  <si>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</si>
  <si>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</si>
  <si>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</si>
  <si>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</si>
  <si>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</si>
  <si>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</si>
  <si>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</si>
  <si>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</si>
  <si>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</si>
  <si>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</si>
  <si>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</si>
  <si>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</si>
  <si>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</si>
  <si>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</si>
  <si>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</si>
  <si>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</si>
  <si>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</si>
  <si>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</si>
  <si>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</si>
  <si>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</si>
  <si>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</si>
  <si>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</si>
  <si>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</si>
  <si>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</si>
  <si>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</si>
  <si>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</si>
  <si>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</si>
  <si>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</si>
  <si>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</si>
  <si>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</si>
  <si>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</si>
  <si>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</si>
  <si>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</si>
  <si>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</si>
  <si>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Extn. of 400kV Jeypore (POWERGRID) S/S under “Eastern Region Expansion Scheme-49”</t>
  </si>
  <si>
    <t>Extn. of 220/132kV Purnea (POWERGRID) S/S and (iii) 1 x 200MVA, 220/132kV Transformer at Purnea (POWERGRID) S/S under “Eastern Region Expansion Scheme-52”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</si>
</sst>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 numFmtId="174" formatCode="[$-409]d\-mmm\-yy;@"/>
  </numFmts>
  <fonts count="10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indexed="10"/>
      <name val="Book Antiqua"/>
      <family val="1"/>
    </font>
    <font>
      <sz val="10"/>
      <color indexed="55"/>
      <name val="Book Antiqua"/>
      <family val="1"/>
    </font>
    <font>
      <strike/>
      <sz val="12"/>
      <name val="Book Antiqua"/>
      <family val="1"/>
    </font>
    <font>
      <sz val="9"/>
      <name val="Book Antiqua"/>
      <family val="1"/>
    </font>
    <font>
      <i/>
      <sz val="12"/>
      <color indexed="8"/>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0"/>
      <color indexed="9"/>
      <name val="Book Antiqua"/>
      <family val="1"/>
    </font>
    <font>
      <sz val="8"/>
      <name val="Book Antiqua"/>
      <family val="1"/>
    </font>
    <font>
      <b/>
      <i/>
      <sz val="12"/>
      <color indexed="8"/>
      <name val="Book Antiqua"/>
      <family val="1"/>
    </font>
    <font>
      <i/>
      <sz val="12"/>
      <name val="Times New Roman"/>
      <family val="1"/>
    </font>
    <font>
      <strike/>
      <sz val="10"/>
      <name val="Book Antiqua"/>
      <family val="1"/>
    </font>
    <font>
      <b/>
      <strike/>
      <sz val="12"/>
      <name val="Book Antiqua"/>
      <family val="1"/>
    </font>
    <font>
      <b/>
      <i/>
      <sz val="11"/>
      <name val="Book Antiqua"/>
      <family val="1"/>
    </font>
    <font>
      <i/>
      <sz val="12"/>
      <color rgb="FFFF0000"/>
      <name val="Book Antiqua"/>
      <family val="1"/>
    </font>
    <font>
      <sz val="12"/>
      <color rgb="FFFF0000"/>
      <name val="Book Antiqua"/>
      <family val="1"/>
    </font>
    <font>
      <sz val="8"/>
      <color rgb="FF000000"/>
      <name val="Tahoma"/>
      <family val="2"/>
    </font>
    <font>
      <b/>
      <sz val="12"/>
      <color rgb="FFFF0000"/>
      <name val="Book Antiqua"/>
      <family val="1"/>
    </font>
    <font>
      <b/>
      <strike/>
      <sz val="12"/>
      <color rgb="FFFF0000"/>
      <name val="Book Antiqua"/>
      <family val="1"/>
    </font>
    <font>
      <b/>
      <sz val="10"/>
      <color indexed="9"/>
      <name val="Book Antiqua"/>
      <family val="1"/>
    </font>
    <font>
      <b/>
      <sz val="22"/>
      <color indexed="12"/>
      <name val="Book Antiqua"/>
      <family val="1"/>
    </font>
    <font>
      <i/>
      <sz val="9"/>
      <color rgb="FFFF0000"/>
      <name val="Book Antiqua"/>
      <family val="1"/>
    </font>
    <font>
      <b/>
      <sz val="14"/>
      <color indexed="12"/>
      <name val="Book Antiqua"/>
      <family val="1"/>
    </font>
    <font>
      <sz val="11"/>
      <color indexed="8"/>
      <name val="Book Antiqua"/>
      <family val="1"/>
    </font>
    <font>
      <sz val="11"/>
      <color theme="0" tint="-0.34998626667073579"/>
      <name val="Book Antiqua"/>
      <family val="1"/>
    </font>
    <font>
      <sz val="10"/>
      <color theme="0" tint="-0.34998626667073579"/>
      <name val="Book Antiqua"/>
      <family val="1"/>
    </font>
    <font>
      <i/>
      <sz val="11"/>
      <color indexed="8"/>
      <name val="Book Antiqua"/>
      <family val="1"/>
    </font>
    <font>
      <sz val="11"/>
      <color theme="1"/>
      <name val="Book Antiqua"/>
      <family val="1"/>
    </font>
    <font>
      <b/>
      <sz val="11"/>
      <color theme="1"/>
      <name val="Book Antiqua"/>
      <family val="1"/>
    </font>
    <font>
      <sz val="11"/>
      <color rgb="FFFF0000"/>
      <name val="Book Antiqua"/>
      <family val="1"/>
    </font>
    <font>
      <sz val="12"/>
      <color rgb="FF0000FF"/>
      <name val="Book Antiqua"/>
      <family val="1"/>
    </font>
    <font>
      <vertAlign val="superscript"/>
      <sz val="12"/>
      <name val="Book Antiqua"/>
      <family val="1"/>
    </font>
    <font>
      <sz val="10"/>
      <color indexed="63"/>
      <name val="Arial"/>
      <family val="2"/>
    </font>
    <font>
      <b/>
      <u/>
      <sz val="12"/>
      <name val="Book Antiqua"/>
      <family val="1"/>
    </font>
  </fonts>
  <fills count="19">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CCFFCC"/>
        <bgColor indexed="64"/>
      </patternFill>
    </fill>
    <fill>
      <patternFill patternType="solid">
        <fgColor rgb="FFD99594"/>
        <bgColor rgb="FFD99594"/>
      </patternFill>
    </fill>
    <fill>
      <patternFill patternType="solid">
        <fgColor rgb="FF548DD4"/>
        <bgColor rgb="FF548DD4"/>
      </patternFill>
    </fill>
    <fill>
      <patternFill patternType="solid">
        <fgColor rgb="FFCCFFCC"/>
        <bgColor rgb="FFCCFFCC"/>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6">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3" fillId="0" borderId="0"/>
    <xf numFmtId="0" fontId="1" fillId="0" borderId="0"/>
    <xf numFmtId="0" fontId="1" fillId="0" borderId="0"/>
  </cellStyleXfs>
  <cellXfs count="1660">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33" fillId="0" borderId="0" xfId="27" applyFont="1" applyAlignment="1" applyProtection="1">
      <alignment vertical="center"/>
      <protection hidden="1"/>
    </xf>
    <xf numFmtId="0" fontId="34" fillId="0" borderId="0" xfId="27" applyFont="1"/>
    <xf numFmtId="0" fontId="33" fillId="0" borderId="0" xfId="27" applyFont="1" applyProtection="1">
      <protection hidden="1"/>
    </xf>
    <xf numFmtId="0" fontId="34" fillId="0" borderId="0" xfId="27" applyFont="1" applyProtection="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28"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2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25" applyFont="1" applyAlignment="1" applyProtection="1">
      <alignment horizontal="left" vertical="center" indent="1"/>
      <protection hidden="1"/>
    </xf>
    <xf numFmtId="0" fontId="38"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Alignment="1" applyProtection="1">
      <alignment vertical="center"/>
      <protection hidden="1"/>
    </xf>
    <xf numFmtId="0" fontId="40"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5"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8" fillId="0" borderId="31" xfId="0" applyFont="1" applyBorder="1" applyAlignment="1" applyProtection="1">
      <alignment horizontal="center" vertical="top" wrapText="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6" fillId="0" borderId="0" xfId="0" applyFont="1" applyAlignment="1" applyProtection="1">
      <alignment vertical="center"/>
      <protection hidden="1"/>
    </xf>
    <xf numFmtId="0" fontId="46" fillId="0" borderId="0" xfId="0" applyFont="1" applyAlignment="1" applyProtection="1">
      <alignment vertical="center"/>
      <protection locked="0"/>
    </xf>
    <xf numFmtId="0" fontId="24" fillId="0" borderId="0" xfId="0" applyFont="1" applyAlignment="1" applyProtection="1">
      <alignment vertical="center"/>
      <protection locked="0"/>
    </xf>
    <xf numFmtId="0" fontId="46" fillId="0" borderId="0" xfId="0" applyFont="1" applyAlignment="1" applyProtection="1">
      <alignmen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13" fillId="0" borderId="0" xfId="26" applyAlignment="1" applyProtection="1">
      <alignment horizontal="left" vertical="center"/>
      <protection hidden="1"/>
    </xf>
    <xf numFmtId="0" fontId="13" fillId="0" borderId="0" xfId="26" applyAlignment="1" applyProtection="1">
      <alignment horizontal="center" vertical="center"/>
      <protection hidden="1"/>
    </xf>
    <xf numFmtId="0" fontId="13" fillId="0" borderId="0" xfId="26" applyAlignment="1" applyProtection="1">
      <alignment horizontal="left"/>
      <protection hidden="1"/>
    </xf>
    <xf numFmtId="0" fontId="13" fillId="0" borderId="0" xfId="26" applyAlignment="1" applyProtection="1">
      <alignment horizontal="center"/>
      <protection hidden="1"/>
    </xf>
    <xf numFmtId="0" fontId="13" fillId="0" borderId="0" xfId="29" applyAlignment="1" applyProtection="1">
      <alignment horizontal="center"/>
      <protection hidden="1"/>
    </xf>
    <xf numFmtId="0" fontId="13" fillId="0" borderId="0" xfId="29"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Font="1" applyAlignment="1" applyProtection="1">
      <alignment vertical="center"/>
      <protection hidden="1"/>
    </xf>
    <xf numFmtId="0" fontId="57" fillId="0" borderId="0" xfId="28" applyFont="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Font="1" applyAlignment="1" applyProtection="1">
      <alignment horizontal="justify" vertical="center"/>
      <protection hidden="1"/>
    </xf>
    <xf numFmtId="0" fontId="57" fillId="0" borderId="0" xfId="28" applyFont="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Font="1" applyAlignment="1" applyProtection="1">
      <alignment vertical="center"/>
      <protection hidden="1"/>
    </xf>
    <xf numFmtId="0" fontId="6" fillId="0" borderId="0" xfId="28" applyFont="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60"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53"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4" fillId="0" borderId="0" xfId="0" applyFont="1" applyAlignment="1" applyProtection="1">
      <alignment horizontal="center" vertical="top"/>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8"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0" fillId="0" borderId="0" xfId="0"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4" fillId="0" borderId="6" xfId="0" applyFont="1" applyBorder="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8" xfId="0" applyFont="1" applyBorder="1" applyAlignment="1" applyProtection="1">
      <alignment horizontal="right" vertical="top"/>
      <protection hidden="1"/>
    </xf>
    <xf numFmtId="0" fontId="4" fillId="0" borderId="32" xfId="0" applyFont="1" applyBorder="1" applyAlignment="1" applyProtection="1">
      <alignment horizontal="center" vertical="top"/>
      <protection hidden="1"/>
    </xf>
    <xf numFmtId="0" fontId="4" fillId="0" borderId="6" xfId="0" applyFont="1" applyBorder="1" applyAlignment="1" applyProtection="1">
      <alignment horizontal="center"/>
      <protection hidden="1"/>
    </xf>
    <xf numFmtId="0" fontId="4" fillId="0" borderId="6" xfId="0" applyFont="1" applyBorder="1" applyAlignment="1" applyProtection="1">
      <alignment vertical="top"/>
      <protection hidden="1"/>
    </xf>
    <xf numFmtId="0" fontId="4" fillId="0" borderId="20"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Protection="1">
      <protection hidden="1"/>
    </xf>
    <xf numFmtId="0" fontId="4" fillId="0" borderId="9" xfId="0" applyFont="1" applyBorder="1" applyProtection="1">
      <protection hidden="1"/>
    </xf>
    <xf numFmtId="0" fontId="4" fillId="0" borderId="0" xfId="0" applyFont="1" applyAlignment="1" applyProtection="1">
      <alignment horizontal="left" vertical="center" wrapText="1"/>
      <protection hidden="1"/>
    </xf>
    <xf numFmtId="0" fontId="4" fillId="0" borderId="10" xfId="0" applyFont="1" applyBorder="1" applyAlignment="1" applyProtection="1">
      <alignment vertical="top"/>
      <protection hidden="1"/>
    </xf>
    <xf numFmtId="0" fontId="53" fillId="0" borderId="0" xfId="0" applyFont="1" applyAlignment="1">
      <alignment horizontal="justify"/>
    </xf>
    <xf numFmtId="0" fontId="4" fillId="0" borderId="29" xfId="0" applyFont="1" applyBorder="1" applyAlignment="1" applyProtection="1">
      <alignment horizontal="right" vertical="top"/>
      <protection hidden="1"/>
    </xf>
    <xf numFmtId="0" fontId="7" fillId="0" borderId="29" xfId="0" applyFont="1" applyBorder="1" applyAlignment="1" applyProtection="1">
      <alignment horizontal="center" vertical="center"/>
      <protection hidden="1"/>
    </xf>
    <xf numFmtId="0" fontId="53" fillId="0" borderId="29" xfId="0" applyFont="1" applyBorder="1" applyAlignment="1">
      <alignment horizontal="right"/>
    </xf>
    <xf numFmtId="49" fontId="4" fillId="0" borderId="0" xfId="0" applyNumberFormat="1" applyFont="1" applyAlignment="1" applyProtection="1">
      <alignment horizontal="right" vertical="top"/>
      <protection hidden="1"/>
    </xf>
    <xf numFmtId="0" fontId="46" fillId="0" borderId="0" xfId="0" applyFont="1" applyAlignment="1" applyProtection="1">
      <alignment vertical="top"/>
      <protection hidden="1"/>
    </xf>
    <xf numFmtId="0" fontId="53" fillId="0" borderId="0" xfId="0" applyFont="1" applyAlignment="1" applyProtection="1">
      <alignment horizontal="right" vertical="top"/>
      <protection hidden="1"/>
    </xf>
    <xf numFmtId="0" fontId="53" fillId="0" borderId="0" xfId="0" applyFont="1" applyAlignment="1" applyProtection="1">
      <alignment vertical="top"/>
      <protection hidden="1"/>
    </xf>
    <xf numFmtId="172" fontId="23" fillId="0" borderId="0" xfId="0" applyNumberFormat="1" applyFont="1" applyAlignment="1" applyProtection="1">
      <alignment horizontal="left" vertical="center" inden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Alignment="1" applyProtection="1">
      <alignment horizontal="justify" vertical="center" wrapText="1"/>
      <protection hidden="1"/>
    </xf>
    <xf numFmtId="0" fontId="4" fillId="0" borderId="0" xfId="0" applyFont="1" applyAlignment="1">
      <alignment vertical="center" wrapText="1"/>
    </xf>
    <xf numFmtId="0" fontId="1"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63" fillId="0" borderId="0" xfId="0" applyFont="1" applyProtection="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right" vertical="top" indent="1"/>
      <protection hidden="1"/>
    </xf>
    <xf numFmtId="0" fontId="4" fillId="3" borderId="0" xfId="0" applyFont="1" applyFill="1" applyAlignment="1" applyProtection="1">
      <alignment vertical="center" wrapText="1"/>
      <protection hidden="1"/>
    </xf>
    <xf numFmtId="0" fontId="1" fillId="0" borderId="0" xfId="0" applyFont="1" applyAlignment="1" applyProtection="1">
      <alignment vertical="top"/>
      <protection hidden="1"/>
    </xf>
    <xf numFmtId="0" fontId="65" fillId="0" borderId="0" xfId="0" applyFont="1" applyAlignment="1" applyProtection="1">
      <alignment horizontal="left" vertical="center" wrapText="1"/>
      <protection hidden="1"/>
    </xf>
    <xf numFmtId="0" fontId="65" fillId="0" borderId="0" xfId="0" applyFont="1" applyAlignment="1" applyProtection="1">
      <alignment vertical="top"/>
      <protection hidden="1"/>
    </xf>
    <xf numFmtId="0" fontId="65" fillId="0" borderId="0" xfId="0" applyFont="1" applyAlignment="1" applyProtection="1">
      <alignment vertical="center"/>
      <protection hidden="1"/>
    </xf>
    <xf numFmtId="0" fontId="65" fillId="0" borderId="0" xfId="0" applyFont="1" applyAlignment="1" applyProtection="1">
      <alignment vertical="center"/>
      <protection locked="0" hidden="1"/>
    </xf>
    <xf numFmtId="0" fontId="65" fillId="0" borderId="0" xfId="0" applyFont="1" applyProtection="1">
      <protection hidden="1"/>
    </xf>
    <xf numFmtId="0" fontId="0" fillId="3" borderId="0" xfId="0" applyFill="1" applyAlignment="1" applyProtection="1">
      <alignment vertical="top"/>
      <protection hidden="1"/>
    </xf>
    <xf numFmtId="0" fontId="4" fillId="0" borderId="12" xfId="0" applyFont="1" applyBorder="1" applyProtection="1">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right" vertical="center"/>
      <protection hidden="1"/>
    </xf>
    <xf numFmtId="0" fontId="4" fillId="0" borderId="14" xfId="0" applyFont="1" applyBorder="1" applyAlignment="1" applyProtection="1">
      <alignment vertical="top"/>
      <protection hidden="1"/>
    </xf>
    <xf numFmtId="0" fontId="4" fillId="0" borderId="32" xfId="0" applyFont="1" applyBorder="1" applyAlignment="1" applyProtection="1">
      <alignment vertical="top"/>
      <protection hidden="1"/>
    </xf>
    <xf numFmtId="0" fontId="4" fillId="0" borderId="11" xfId="0" applyFont="1" applyBorder="1" applyAlignment="1" applyProtection="1">
      <alignment vertical="top"/>
      <protection hidden="1"/>
    </xf>
    <xf numFmtId="0" fontId="65" fillId="0" borderId="14" xfId="0" applyFont="1" applyBorder="1" applyAlignment="1" applyProtection="1">
      <alignment vertical="center"/>
      <protection hidden="1"/>
    </xf>
    <xf numFmtId="0" fontId="65" fillId="0" borderId="33" xfId="0" applyFont="1" applyBorder="1" applyAlignment="1" applyProtection="1">
      <alignment vertical="center"/>
      <protection hidden="1"/>
    </xf>
    <xf numFmtId="0" fontId="65" fillId="0" borderId="34" xfId="0" applyFont="1" applyBorder="1" applyAlignment="1" applyProtection="1">
      <alignment vertical="center"/>
      <protection hidden="1"/>
    </xf>
    <xf numFmtId="0" fontId="4" fillId="0" borderId="0" xfId="0" applyFont="1" applyAlignment="1" applyProtection="1">
      <alignment horizontal="left" vertical="center"/>
      <protection hidden="1"/>
    </xf>
    <xf numFmtId="0" fontId="4" fillId="0" borderId="35" xfId="0" applyFont="1" applyBorder="1" applyAlignment="1" applyProtection="1">
      <alignment horizontal="left" vertical="top"/>
      <protection hidden="1"/>
    </xf>
    <xf numFmtId="0" fontId="4" fillId="2" borderId="22" xfId="0" applyFont="1" applyFill="1" applyBorder="1" applyAlignment="1" applyProtection="1">
      <alignment horizontal="center" vertical="center" wrapText="1"/>
      <protection locked="0" hidden="1"/>
    </xf>
    <xf numFmtId="0" fontId="4" fillId="2" borderId="23" xfId="0" applyFont="1" applyFill="1" applyBorder="1" applyAlignment="1" applyProtection="1">
      <alignment horizontal="center" vertical="center" wrapText="1"/>
      <protection locked="0" hidden="1"/>
    </xf>
    <xf numFmtId="0" fontId="4" fillId="4" borderId="0" xfId="0" applyFont="1" applyFill="1" applyAlignment="1" applyProtection="1">
      <alignment vertical="top"/>
      <protection hidden="1"/>
    </xf>
    <xf numFmtId="0" fontId="4" fillId="4" borderId="0" xfId="0" applyFont="1" applyFill="1" applyProtection="1">
      <protection hidden="1"/>
    </xf>
    <xf numFmtId="0" fontId="0" fillId="4" borderId="0" xfId="0" applyFill="1" applyProtection="1">
      <protection locked="0" hidden="1"/>
    </xf>
    <xf numFmtId="0" fontId="0" fillId="4" borderId="0" xfId="0" applyFill="1" applyProtection="1">
      <protection hidden="1"/>
    </xf>
    <xf numFmtId="0" fontId="24" fillId="4" borderId="0" xfId="0" applyFont="1" applyFill="1" applyProtection="1">
      <protection locked="0" hidden="1"/>
    </xf>
    <xf numFmtId="0" fontId="0" fillId="4" borderId="0" xfId="0" applyFill="1" applyAlignment="1" applyProtection="1">
      <alignment vertical="top"/>
      <protection hidden="1"/>
    </xf>
    <xf numFmtId="0" fontId="0" fillId="4" borderId="0" xfId="0" applyFill="1" applyAlignment="1" applyProtection="1">
      <alignment vertical="top"/>
      <protection locked="0" hidden="1"/>
    </xf>
    <xf numFmtId="0" fontId="0" fillId="4" borderId="0" xfId="0" applyFill="1" applyAlignment="1" applyProtection="1">
      <alignment horizontal="center" vertical="top"/>
      <protection hidden="1"/>
    </xf>
    <xf numFmtId="0" fontId="0" fillId="4" borderId="0" xfId="0" applyFill="1" applyAlignment="1" applyProtection="1">
      <alignment horizontal="center"/>
      <protection hidden="1"/>
    </xf>
    <xf numFmtId="0" fontId="0" fillId="4" borderId="0" xfId="0" applyFill="1" applyAlignment="1" applyProtection="1">
      <alignment vertical="top"/>
      <protection locked="0"/>
    </xf>
    <xf numFmtId="0" fontId="65" fillId="4" borderId="0" xfId="0" applyFont="1" applyFill="1" applyProtection="1">
      <protection locked="0" hidden="1"/>
    </xf>
    <xf numFmtId="0" fontId="24" fillId="4" borderId="0" xfId="0" applyFont="1" applyFill="1" applyAlignment="1" applyProtection="1">
      <alignment vertical="top"/>
      <protection locked="0"/>
    </xf>
    <xf numFmtId="0" fontId="0" fillId="4" borderId="0" xfId="0" applyFill="1" applyAlignment="1" applyProtection="1">
      <alignment horizontal="left" vertical="center"/>
      <protection locked="0" hidden="1"/>
    </xf>
    <xf numFmtId="0" fontId="1" fillId="0" borderId="36" xfId="0" applyFont="1" applyBorder="1" applyAlignment="1" applyProtection="1">
      <alignment horizontal="center" vertical="center" wrapText="1"/>
      <protection hidden="1"/>
    </xf>
    <xf numFmtId="0" fontId="1" fillId="0" borderId="37" xfId="0" applyFont="1" applyBorder="1" applyAlignment="1" applyProtection="1">
      <alignment horizontal="left" vertical="center" wrapText="1"/>
      <protection hidden="1"/>
    </xf>
    <xf numFmtId="0" fontId="4" fillId="0" borderId="0" xfId="0" applyFont="1" applyAlignment="1" applyProtection="1">
      <alignment horizontal="left" vertical="top" indent="5"/>
      <protection hidden="1"/>
    </xf>
    <xf numFmtId="0" fontId="4" fillId="0" borderId="0" xfId="0" applyFont="1" applyAlignment="1" applyProtection="1">
      <alignment horizontal="left" vertical="center" indent="5"/>
      <protection hidden="1"/>
    </xf>
    <xf numFmtId="0" fontId="4"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1"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65" fillId="0" borderId="32" xfId="0" applyFont="1" applyBorder="1" applyAlignment="1" applyProtection="1">
      <alignment vertical="center"/>
      <protection hidden="1"/>
    </xf>
    <xf numFmtId="0" fontId="4" fillId="4" borderId="6" xfId="0" applyFont="1" applyFill="1" applyBorder="1" applyAlignment="1" applyProtection="1">
      <alignment horizontal="left" vertical="center"/>
      <protection locked="0" hidden="1"/>
    </xf>
    <xf numFmtId="0" fontId="0" fillId="4" borderId="6" xfId="0" applyFill="1" applyBorder="1" applyAlignment="1" applyProtection="1">
      <alignment horizontal="left" vertical="center"/>
      <protection locked="0" hidden="1"/>
    </xf>
    <xf numFmtId="0" fontId="24" fillId="4" borderId="6" xfId="0" applyFont="1" applyFill="1" applyBorder="1" applyAlignment="1" applyProtection="1">
      <alignment horizontal="left" vertical="center"/>
      <protection locked="0" hidden="1"/>
    </xf>
    <xf numFmtId="0" fontId="0" fillId="4" borderId="6" xfId="0" applyFill="1" applyBorder="1" applyProtection="1">
      <protection locked="0" hidden="1"/>
    </xf>
    <xf numFmtId="0" fontId="67" fillId="0" borderId="0" xfId="0" applyFont="1" applyAlignment="1" applyProtection="1">
      <alignment horizontal="justify" vertical="top"/>
      <protection hidden="1"/>
    </xf>
    <xf numFmtId="0" fontId="68" fillId="0" borderId="0" xfId="27" applyFont="1" applyProtection="1">
      <protection hidden="1"/>
    </xf>
    <xf numFmtId="0" fontId="69" fillId="0" borderId="5" xfId="27" applyFont="1" applyBorder="1" applyAlignment="1" applyProtection="1">
      <alignment horizontal="center" vertical="center"/>
      <protection hidden="1"/>
    </xf>
    <xf numFmtId="0" fontId="70" fillId="5" borderId="20" xfId="27" applyFont="1" applyFill="1" applyBorder="1" applyAlignment="1" applyProtection="1">
      <alignment horizontal="center" vertical="top"/>
      <protection hidden="1"/>
    </xf>
    <xf numFmtId="0" fontId="8" fillId="0" borderId="0" xfId="27" applyFont="1" applyAlignment="1" applyProtection="1">
      <alignment vertical="center"/>
      <protection hidden="1"/>
    </xf>
    <xf numFmtId="0" fontId="0" fillId="0" borderId="0" xfId="0" applyAlignment="1" applyProtection="1">
      <alignment horizontal="left" vertical="top" indent="5"/>
      <protection hidden="1"/>
    </xf>
    <xf numFmtId="0" fontId="1" fillId="0" borderId="3" xfId="0" applyFont="1" applyBorder="1" applyAlignment="1" applyProtection="1">
      <alignment vertical="center" wrapText="1"/>
      <protection hidden="1"/>
    </xf>
    <xf numFmtId="0" fontId="1" fillId="0" borderId="9" xfId="0" applyFont="1" applyBorder="1" applyAlignment="1" applyProtection="1">
      <alignment vertical="center" wrapText="1"/>
      <protection hidden="1"/>
    </xf>
    <xf numFmtId="0" fontId="1" fillId="2" borderId="6" xfId="0" applyFont="1" applyFill="1" applyBorder="1" applyAlignment="1" applyProtection="1">
      <alignment horizontal="center" vertical="center" wrapText="1"/>
      <protection locked="0"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5" fillId="2" borderId="23" xfId="0" applyFont="1" applyFill="1" applyBorder="1" applyAlignment="1" applyProtection="1">
      <alignment vertical="center" wrapText="1"/>
      <protection locked="0"/>
    </xf>
    <xf numFmtId="0" fontId="65" fillId="2" borderId="37" xfId="0" applyFont="1" applyFill="1" applyBorder="1" applyAlignment="1" applyProtection="1">
      <alignment horizontal="center" vertical="center"/>
      <protection locked="0"/>
    </xf>
    <xf numFmtId="0" fontId="65" fillId="0" borderId="6" xfId="0" applyFont="1" applyBorder="1" applyAlignment="1" applyProtection="1">
      <alignment vertical="center"/>
      <protection hidden="1"/>
    </xf>
    <xf numFmtId="0" fontId="65" fillId="2" borderId="6" xfId="0" applyFont="1" applyFill="1" applyBorder="1" applyAlignment="1" applyProtection="1">
      <alignment vertical="center" wrapText="1"/>
      <protection locked="0"/>
    </xf>
    <xf numFmtId="0" fontId="65" fillId="0" borderId="6" xfId="0" applyFont="1" applyBorder="1" applyAlignment="1" applyProtection="1">
      <alignment vertical="top"/>
      <protection hidden="1"/>
    </xf>
    <xf numFmtId="0" fontId="65" fillId="2" borderId="6" xfId="0" applyFont="1" applyFill="1" applyBorder="1" applyAlignment="1" applyProtection="1">
      <alignment horizontal="center" vertical="center"/>
      <protection locked="0"/>
    </xf>
    <xf numFmtId="0" fontId="65" fillId="2" borderId="6" xfId="0" applyFont="1" applyFill="1" applyBorder="1" applyAlignment="1" applyProtection="1">
      <alignment vertical="center"/>
      <protection locked="0"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Alignment="1">
      <alignment horizontal="center" vertical="top" wrapText="1"/>
    </xf>
    <xf numFmtId="0" fontId="8" fillId="0" borderId="0" xfId="22" applyFont="1" applyAlignment="1">
      <alignment vertical="top" wrapText="1"/>
    </xf>
    <xf numFmtId="0" fontId="8" fillId="0" borderId="0" xfId="22" applyFont="1" applyAlignment="1">
      <alignment horizontal="left" vertical="top" wrapText="1"/>
    </xf>
    <xf numFmtId="0" fontId="8" fillId="0" borderId="0" xfId="22" applyFont="1" applyAlignment="1" applyProtection="1">
      <alignment horizontal="center" vertical="top" wrapText="1"/>
      <protection locked="0"/>
    </xf>
    <xf numFmtId="0" fontId="8" fillId="0" borderId="0" xfId="22" applyFont="1" applyAlignment="1" applyProtection="1">
      <alignment vertical="top" wrapText="1"/>
      <protection locked="0"/>
    </xf>
    <xf numFmtId="0" fontId="8" fillId="0" borderId="0" xfId="22" applyFont="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Alignment="1" applyProtection="1">
      <alignment horizontal="center" vertical="center" wrapText="1"/>
      <protection hidden="1"/>
    </xf>
    <xf numFmtId="0" fontId="8" fillId="0" borderId="0" xfId="22" applyFont="1" applyAlignment="1" applyProtection="1">
      <alignment vertical="top"/>
      <protection hidden="1"/>
    </xf>
    <xf numFmtId="0" fontId="73" fillId="6" borderId="0" xfId="0" applyFont="1" applyFill="1" applyProtection="1">
      <protection hidden="1"/>
    </xf>
    <xf numFmtId="0" fontId="66" fillId="0" borderId="0" xfId="0" applyFont="1" applyAlignment="1" applyProtection="1">
      <alignment horizontal="justify" vertical="top" wrapText="1"/>
      <protection hidden="1"/>
    </xf>
    <xf numFmtId="0" fontId="66" fillId="0" borderId="0" xfId="0" applyFont="1" applyAlignment="1">
      <alignment horizontal="left" vertical="center" wrapText="1"/>
    </xf>
    <xf numFmtId="0" fontId="76" fillId="0" borderId="0" xfId="0" applyFont="1" applyAlignment="1">
      <alignment horizontal="left" wrapText="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8" fillId="6" borderId="0" xfId="0" applyFont="1" applyFill="1" applyAlignment="1" applyProtection="1">
      <alignment horizontal="right" vertical="top"/>
      <protection hidden="1"/>
    </xf>
    <xf numFmtId="0" fontId="39" fillId="6" borderId="0" xfId="0" applyFont="1" applyFill="1" applyAlignment="1" applyProtection="1">
      <alignment vertical="top"/>
      <protection hidden="1"/>
    </xf>
    <xf numFmtId="0" fontId="39" fillId="6" borderId="0" xfId="0" applyFont="1" applyFill="1" applyProtection="1">
      <protection hidden="1"/>
    </xf>
    <xf numFmtId="0" fontId="4" fillId="0" borderId="29" xfId="0" applyFont="1" applyBorder="1" applyAlignment="1" applyProtection="1">
      <alignment horizontal="center" vertical="top"/>
      <protection locked="0" hidden="1"/>
    </xf>
    <xf numFmtId="0" fontId="4" fillId="0" borderId="29" xfId="0" applyFont="1" applyBorder="1" applyAlignment="1" applyProtection="1">
      <alignment horizontal="center" vertical="top"/>
      <protection hidden="1"/>
    </xf>
    <xf numFmtId="0" fontId="4" fillId="0" borderId="25" xfId="0" applyFont="1" applyBorder="1" applyAlignment="1" applyProtection="1">
      <alignment horizontal="center" vertical="top"/>
      <protection hidden="1"/>
    </xf>
    <xf numFmtId="0" fontId="4" fillId="0" borderId="38" xfId="0" applyFont="1" applyBorder="1" applyAlignment="1" applyProtection="1">
      <alignment horizontal="center" vertical="top"/>
      <protection hidden="1"/>
    </xf>
    <xf numFmtId="0" fontId="7" fillId="0" borderId="39" xfId="0" applyFont="1" applyBorder="1" applyAlignment="1" applyProtection="1">
      <alignment horizontal="center" vertical="center"/>
      <protection hidden="1"/>
    </xf>
    <xf numFmtId="0" fontId="4" fillId="0" borderId="40" xfId="0" applyFont="1" applyBorder="1" applyAlignment="1" applyProtection="1">
      <alignment horizontal="right" vertical="top"/>
      <protection hidden="1"/>
    </xf>
    <xf numFmtId="0" fontId="35" fillId="0" borderId="4" xfId="0" applyFont="1" applyBorder="1" applyAlignment="1" applyProtection="1">
      <alignment vertical="center"/>
      <protection hidden="1"/>
    </xf>
    <xf numFmtId="0" fontId="52" fillId="0" borderId="4" xfId="0" applyFont="1" applyBorder="1" applyAlignment="1" applyProtection="1">
      <alignment vertical="center"/>
      <protection hidden="1"/>
    </xf>
    <xf numFmtId="0" fontId="52" fillId="0" borderId="4" xfId="0" applyFont="1" applyBorder="1" applyProtection="1">
      <protection hidden="1"/>
    </xf>
    <xf numFmtId="0" fontId="35"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0" xfId="0" applyFont="1" applyProtection="1">
      <protection hidden="1"/>
    </xf>
    <xf numFmtId="0" fontId="35" fillId="0" borderId="0" xfId="0" applyFont="1" applyAlignment="1" applyProtection="1">
      <alignment horizontal="justify" vertical="center"/>
      <protection hidden="1"/>
    </xf>
    <xf numFmtId="0" fontId="35" fillId="0" borderId="0" xfId="28" applyFont="1" applyAlignment="1" applyProtection="1">
      <alignment vertical="center"/>
      <protection hidden="1"/>
    </xf>
    <xf numFmtId="0" fontId="35" fillId="0" borderId="0" xfId="28" applyFont="1" applyAlignment="1" applyProtection="1">
      <alignment horizontal="left" vertical="center" indent="1"/>
      <protection hidden="1"/>
    </xf>
    <xf numFmtId="0" fontId="35" fillId="0" borderId="0" xfId="28" applyFont="1" applyAlignment="1" applyProtection="1">
      <alignment horizontal="left" vertical="center" wrapText="1"/>
      <protection hidden="1"/>
    </xf>
    <xf numFmtId="0" fontId="35" fillId="0" borderId="0" xfId="0" applyFont="1" applyAlignment="1" applyProtection="1">
      <alignment horizontal="center" vertical="center"/>
      <protection hidden="1"/>
    </xf>
    <xf numFmtId="0" fontId="35" fillId="6" borderId="0" xfId="0" applyFont="1" applyFill="1" applyAlignment="1" applyProtection="1">
      <alignment horizontal="center" vertical="top"/>
      <protection hidden="1"/>
    </xf>
    <xf numFmtId="0" fontId="35" fillId="6" borderId="0" xfId="0" applyFont="1" applyFill="1" applyAlignment="1" applyProtection="1">
      <alignment horizontal="center" vertical="center"/>
      <protection hidden="1"/>
    </xf>
    <xf numFmtId="0" fontId="9" fillId="6" borderId="0" xfId="0" applyFont="1" applyFill="1" applyAlignment="1" applyProtection="1">
      <alignment horizontal="justify" vertical="center"/>
      <protection hidden="1"/>
    </xf>
    <xf numFmtId="0" fontId="35" fillId="6" borderId="0" xfId="0" applyFont="1" applyFill="1" applyAlignment="1" applyProtection="1">
      <alignment horizontal="justify" vertical="center" wrapText="1"/>
      <protection hidden="1"/>
    </xf>
    <xf numFmtId="0" fontId="35" fillId="6" borderId="0" xfId="0" applyFont="1" applyFill="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0" xfId="0" quotePrefix="1" applyFont="1" applyAlignment="1" applyProtection="1">
      <alignment horizontal="right" vertical="center"/>
      <protection hidden="1"/>
    </xf>
    <xf numFmtId="0" fontId="35" fillId="0" borderId="12" xfId="0" applyFont="1" applyBorder="1" applyAlignment="1" applyProtection="1">
      <alignment horizontal="left" vertical="center" wrapText="1"/>
      <protection hidden="1"/>
    </xf>
    <xf numFmtId="0" fontId="52" fillId="0" borderId="10" xfId="0" applyFont="1" applyBorder="1" applyAlignment="1" applyProtection="1">
      <alignment horizontal="left"/>
      <protection hidden="1"/>
    </xf>
    <xf numFmtId="0" fontId="35" fillId="0" borderId="13" xfId="0" applyFont="1" applyBorder="1" applyAlignment="1" applyProtection="1">
      <alignment horizontal="left" vertical="center" wrapText="1"/>
      <protection hidden="1"/>
    </xf>
    <xf numFmtId="0" fontId="52" fillId="0" borderId="11" xfId="0" applyFont="1" applyBorder="1" applyAlignment="1" applyProtection="1">
      <alignment horizontal="left"/>
      <protection hidden="1"/>
    </xf>
    <xf numFmtId="0" fontId="35" fillId="0" borderId="0" xfId="0"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35" fillId="0" borderId="0" xfId="0" quotePrefix="1" applyFont="1" applyAlignment="1" applyProtection="1">
      <alignment horizontal="right" vertical="top"/>
      <protection hidden="1"/>
    </xf>
    <xf numFmtId="0" fontId="35"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Alignment="1" applyProtection="1">
      <alignment horizontal="center"/>
      <protection hidden="1"/>
    </xf>
    <xf numFmtId="0" fontId="35" fillId="0" borderId="6" xfId="0" applyFont="1" applyBorder="1" applyAlignment="1" applyProtection="1">
      <alignment horizontal="center" vertical="top" wrapText="1"/>
      <protection locked="0"/>
    </xf>
    <xf numFmtId="0" fontId="35" fillId="0" borderId="0" xfId="0" applyFont="1" applyAlignment="1" applyProtection="1">
      <alignment vertical="center" wrapText="1"/>
      <protection hidden="1"/>
    </xf>
    <xf numFmtId="0" fontId="24" fillId="0" borderId="0" xfId="0" applyFont="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Border="1" applyAlignment="1" applyProtection="1">
      <alignment horizontal="justify" vertical="center" wrapText="1"/>
      <protection hidden="1"/>
    </xf>
    <xf numFmtId="0" fontId="52" fillId="2" borderId="6" xfId="0" applyFont="1" applyFill="1" applyBorder="1" applyAlignment="1" applyProtection="1">
      <alignment horizontal="right" vertical="center" wrapText="1"/>
      <protection locked="0"/>
    </xf>
    <xf numFmtId="0" fontId="35" fillId="0" borderId="0" xfId="0" applyFont="1" applyAlignment="1" applyProtection="1">
      <alignment horizontal="justify"/>
      <protection hidden="1"/>
    </xf>
    <xf numFmtId="0" fontId="35" fillId="0" borderId="0" xfId="0" applyFont="1" applyAlignment="1" applyProtection="1">
      <alignment vertical="top" wrapText="1"/>
      <protection hidden="1"/>
    </xf>
    <xf numFmtId="0" fontId="0" fillId="0" borderId="0" xfId="0" applyAlignment="1" applyProtection="1">
      <alignment horizontal="right" vertical="top"/>
      <protection hidden="1"/>
    </xf>
    <xf numFmtId="0" fontId="78" fillId="0" borderId="29" xfId="0" applyFont="1" applyBorder="1" applyAlignment="1" applyProtection="1">
      <alignment horizontal="center" vertical="center"/>
      <protection hidden="1"/>
    </xf>
    <xf numFmtId="0" fontId="64" fillId="0" borderId="29" xfId="0" applyFont="1" applyBorder="1" applyAlignment="1" applyProtection="1">
      <alignment horizontal="right" vertical="top"/>
      <protection hidden="1"/>
    </xf>
    <xf numFmtId="0" fontId="77" fillId="2" borderId="6" xfId="0" applyFont="1" applyFill="1" applyBorder="1" applyAlignment="1" applyProtection="1">
      <alignment horizontal="center" vertical="center" wrapText="1"/>
      <protection locked="0" hidden="1"/>
    </xf>
    <xf numFmtId="0" fontId="77" fillId="0" borderId="9" xfId="0" applyFont="1" applyBorder="1" applyAlignment="1" applyProtection="1">
      <alignment vertical="center" wrapText="1"/>
      <protection hidden="1"/>
    </xf>
    <xf numFmtId="0" fontId="77" fillId="0" borderId="3" xfId="0" applyFont="1" applyBorder="1" applyAlignment="1" applyProtection="1">
      <alignment vertical="center" wrapText="1"/>
      <protection hidden="1"/>
    </xf>
    <xf numFmtId="0" fontId="64" fillId="0" borderId="29" xfId="0" applyFont="1" applyBorder="1" applyAlignment="1" applyProtection="1">
      <alignment horizontal="center" vertical="top"/>
      <protection locked="0" hidden="1"/>
    </xf>
    <xf numFmtId="0" fontId="64" fillId="0" borderId="29" xfId="0" applyFont="1" applyBorder="1" applyAlignment="1" applyProtection="1">
      <alignment horizontal="center" vertical="top"/>
      <protection hidden="1"/>
    </xf>
    <xf numFmtId="0" fontId="64" fillId="0" borderId="6" xfId="0" applyFont="1" applyBorder="1" applyAlignment="1" applyProtection="1">
      <alignment horizontal="center" vertical="top"/>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right" vertical="top"/>
      <protection hidden="1"/>
    </xf>
    <xf numFmtId="0" fontId="0" fillId="0" borderId="0" xfId="0" applyAlignment="1">
      <alignment horizontal="justify" vertical="top" wrapText="1"/>
    </xf>
    <xf numFmtId="0" fontId="4" fillId="9" borderId="0" xfId="0" applyFont="1" applyFill="1" applyAlignment="1" applyProtection="1">
      <alignment horizontal="left" vertical="top"/>
      <protection hidden="1"/>
    </xf>
    <xf numFmtId="0" fontId="4" fillId="9" borderId="0" xfId="0" applyFont="1" applyFill="1" applyAlignment="1" applyProtection="1">
      <alignment horizontal="justify" vertical="top" wrapText="1"/>
      <protection hidden="1"/>
    </xf>
    <xf numFmtId="0" fontId="1" fillId="9" borderId="0" xfId="0" applyFont="1" applyFill="1" applyAlignment="1" applyProtection="1">
      <alignment horizontal="center" vertical="center"/>
      <protection locked="0"/>
    </xf>
    <xf numFmtId="0" fontId="0" fillId="9" borderId="0" xfId="0" applyFill="1" applyAlignment="1" applyProtection="1">
      <alignment horizontal="center" vertical="center"/>
      <protection locked="0"/>
    </xf>
    <xf numFmtId="173" fontId="8" fillId="0" borderId="0" xfId="0" applyNumberFormat="1" applyFont="1" applyAlignment="1" applyProtection="1">
      <alignment horizontal="center" vertical="top"/>
      <protection hidden="1"/>
    </xf>
    <xf numFmtId="0" fontId="8" fillId="0" borderId="0" xfId="24" applyFont="1" applyAlignment="1" applyProtection="1">
      <alignment horizontal="right" vertical="top" wrapText="1"/>
      <protection hidden="1"/>
    </xf>
    <xf numFmtId="0" fontId="53" fillId="0" borderId="0" xfId="0" applyFont="1" applyAlignment="1" applyProtection="1">
      <alignment vertical="top" wrapText="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Alignment="1">
      <alignment horizontal="left"/>
    </xf>
    <xf numFmtId="0" fontId="8" fillId="0" borderId="6" xfId="22" applyFont="1" applyBorder="1" applyAlignment="1" applyProtection="1">
      <alignment horizontal="left" vertical="top" wrapText="1" indent="2"/>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Border="1" applyAlignment="1" applyProtection="1">
      <alignment horizontal="left" vertical="center" wrapText="1"/>
      <protection hidden="1"/>
    </xf>
    <xf numFmtId="0" fontId="1" fillId="0" borderId="0" xfId="22" applyProtection="1">
      <protection locked="0"/>
    </xf>
    <xf numFmtId="0" fontId="8" fillId="0" borderId="0" xfId="22" applyFont="1" applyAlignment="1" applyProtection="1">
      <alignment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hidden="1"/>
    </xf>
    <xf numFmtId="0" fontId="7" fillId="9" borderId="0" xfId="0" applyFont="1" applyFill="1" applyAlignment="1" applyProtection="1">
      <alignment horizontal="justify" vertical="top" wrapText="1"/>
      <protection hidden="1"/>
    </xf>
    <xf numFmtId="0" fontId="23" fillId="9" borderId="0" xfId="0" applyFont="1" applyFill="1" applyAlignment="1" applyProtection="1">
      <alignment horizontal="center" vertical="center"/>
      <protection locked="0"/>
    </xf>
    <xf numFmtId="0" fontId="83" fillId="0" borderId="0" xfId="0" applyFont="1" applyAlignment="1" applyProtection="1">
      <alignment vertical="center"/>
      <protection hidden="1"/>
    </xf>
    <xf numFmtId="0" fontId="83" fillId="9" borderId="0" xfId="0" applyFont="1" applyFill="1" applyAlignment="1" applyProtection="1">
      <alignment horizontal="left" vertical="top"/>
      <protection hidden="1"/>
    </xf>
    <xf numFmtId="0" fontId="7" fillId="0" borderId="6" xfId="0" applyFont="1" applyBorder="1" applyAlignment="1" applyProtection="1">
      <alignment horizontal="center" vertical="center"/>
      <protection hidden="1"/>
    </xf>
    <xf numFmtId="0" fontId="8" fillId="6" borderId="0" xfId="0" applyFont="1" applyFill="1" applyAlignment="1" applyProtection="1">
      <alignment horizontal="justify" vertical="top" wrapText="1"/>
      <protection hidden="1"/>
    </xf>
    <xf numFmtId="0" fontId="8" fillId="6"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1" fillId="0" borderId="23" xfId="0" applyFont="1" applyBorder="1" applyAlignment="1" applyProtection="1">
      <alignment horizontal="left" vertical="center" wrapText="1"/>
      <protection hidden="1"/>
    </xf>
    <xf numFmtId="171" fontId="9" fillId="0" borderId="0" xfId="0" applyNumberFormat="1" applyFont="1" applyAlignment="1" applyProtection="1">
      <alignment horizontal="justify" vertical="top" wrapText="1"/>
      <protection hidden="1"/>
    </xf>
    <xf numFmtId="0" fontId="45" fillId="0" borderId="0" xfId="25" applyFont="1" applyAlignment="1" applyProtection="1">
      <alignment vertical="center"/>
      <protection hidden="1"/>
    </xf>
    <xf numFmtId="0" fontId="45" fillId="0" borderId="0" xfId="28" applyFont="1" applyAlignment="1" applyProtection="1">
      <alignment vertical="center"/>
      <protection hidden="1"/>
    </xf>
    <xf numFmtId="0" fontId="23" fillId="0" borderId="0" xfId="0" applyFont="1" applyAlignment="1" applyProtection="1">
      <alignment horizontal="center"/>
      <protection hidden="1"/>
    </xf>
    <xf numFmtId="0" fontId="85" fillId="0" borderId="0" xfId="0" applyFont="1" applyProtection="1">
      <protection hidden="1"/>
    </xf>
    <xf numFmtId="0" fontId="1" fillId="0" borderId="21" xfId="0" applyFont="1" applyBorder="1" applyAlignment="1" applyProtection="1">
      <alignment vertical="center" wrapText="1"/>
      <protection hidden="1"/>
    </xf>
    <xf numFmtId="0" fontId="1" fillId="0" borderId="17" xfId="0" applyFont="1" applyBorder="1" applyAlignment="1" applyProtection="1">
      <alignment vertical="center" wrapText="1"/>
      <protection hidden="1"/>
    </xf>
    <xf numFmtId="0" fontId="1" fillId="0" borderId="22"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69" fillId="0" borderId="26" xfId="27" applyFont="1" applyBorder="1" applyAlignment="1" applyProtection="1">
      <alignment horizontal="center" vertical="center"/>
      <protection hidden="1"/>
    </xf>
    <xf numFmtId="0" fontId="69" fillId="0" borderId="0" xfId="27" applyFont="1" applyAlignment="1" applyProtection="1">
      <alignment horizontal="center" vertical="center"/>
      <protection hidden="1"/>
    </xf>
    <xf numFmtId="0" fontId="59" fillId="0" borderId="6" xfId="0" applyFont="1" applyBorder="1" applyAlignment="1" applyProtection="1">
      <alignment horizontal="center" vertical="center" wrapText="1"/>
      <protection hidden="1"/>
    </xf>
    <xf numFmtId="0" fontId="4" fillId="2" borderId="6" xfId="0" applyFont="1" applyFill="1" applyBorder="1" applyAlignment="1" applyProtection="1">
      <alignment horizontal="center" vertical="top" wrapText="1"/>
      <protection locked="0"/>
    </xf>
    <xf numFmtId="0" fontId="48" fillId="0" borderId="14" xfId="0" applyFont="1" applyBorder="1" applyAlignment="1" applyProtection="1">
      <alignment vertical="center"/>
      <protection hidden="1"/>
    </xf>
    <xf numFmtId="0" fontId="87" fillId="0" borderId="0" xfId="0" applyFont="1" applyAlignment="1" applyProtection="1">
      <alignment vertical="top" wrapText="1"/>
      <protection hidden="1"/>
    </xf>
    <xf numFmtId="0" fontId="86" fillId="10" borderId="0" xfId="0" applyFont="1" applyFill="1" applyAlignment="1" applyProtection="1">
      <alignment vertical="center" wrapText="1"/>
      <protection hidden="1"/>
    </xf>
    <xf numFmtId="0" fontId="7" fillId="0" borderId="3" xfId="0" applyFont="1" applyBorder="1" applyAlignment="1" applyProtection="1">
      <alignment vertical="center" wrapText="1"/>
      <protection hidden="1"/>
    </xf>
    <xf numFmtId="0" fontId="8" fillId="2" borderId="15" xfId="22" applyFont="1" applyFill="1" applyBorder="1" applyAlignment="1" applyProtection="1">
      <alignment horizontal="left" vertical="top" wrapText="1"/>
      <protection locked="0"/>
    </xf>
    <xf numFmtId="0" fontId="7" fillId="0" borderId="0" xfId="0" applyFont="1" applyAlignment="1" applyProtection="1">
      <alignment vertical="top"/>
      <protection hidden="1"/>
    </xf>
    <xf numFmtId="0" fontId="1" fillId="2" borderId="0" xfId="0" applyFont="1" applyFill="1" applyAlignment="1" applyProtection="1">
      <alignment horizontal="center" vertical="center"/>
      <protection locked="0"/>
    </xf>
    <xf numFmtId="0" fontId="24" fillId="2" borderId="0" xfId="0" applyFont="1" applyFill="1" applyAlignment="1" applyProtection="1">
      <alignment horizontal="center" vertical="center"/>
      <protection locked="0"/>
    </xf>
    <xf numFmtId="174" fontId="1" fillId="2" borderId="0" xfId="0" applyNumberFormat="1" applyFont="1" applyFill="1" applyAlignment="1" applyProtection="1">
      <alignment horizontal="center" vertical="center"/>
      <protection locked="0"/>
    </xf>
    <xf numFmtId="0" fontId="90" fillId="0" borderId="0" xfId="0" applyFont="1" applyAlignment="1" applyProtection="1">
      <alignment vertical="center" wrapText="1"/>
      <protection hidden="1"/>
    </xf>
    <xf numFmtId="0" fontId="91" fillId="0" borderId="0" xfId="0" applyFont="1" applyAlignment="1" applyProtection="1">
      <alignment vertical="center" wrapText="1"/>
      <protection hidden="1"/>
    </xf>
    <xf numFmtId="0" fontId="90" fillId="0" borderId="0" xfId="0" applyFont="1" applyAlignment="1" applyProtection="1">
      <alignment vertical="center"/>
      <protection hidden="1"/>
    </xf>
    <xf numFmtId="0" fontId="8" fillId="0" borderId="0" xfId="0" applyFont="1" applyAlignment="1" applyProtection="1">
      <alignment horizontal="left" vertical="top"/>
      <protection hidden="1"/>
    </xf>
    <xf numFmtId="0" fontId="1" fillId="0" borderId="4" xfId="22" applyBorder="1" applyProtection="1">
      <protection hidden="1"/>
    </xf>
    <xf numFmtId="0" fontId="63" fillId="0" borderId="0" xfId="22" applyFont="1" applyProtection="1">
      <protection hidden="1"/>
    </xf>
    <xf numFmtId="0" fontId="1" fillId="0" borderId="0" xfId="22" applyAlignment="1" applyProtection="1">
      <alignment horizontal="right"/>
      <protection hidden="1"/>
    </xf>
    <xf numFmtId="0" fontId="39" fillId="6" borderId="0" xfId="22" applyFont="1" applyFill="1" applyProtection="1">
      <protection hidden="1"/>
    </xf>
    <xf numFmtId="0" fontId="1" fillId="0" borderId="0" xfId="22" applyAlignment="1" applyProtection="1">
      <alignment vertical="top"/>
      <protection hidden="1"/>
    </xf>
    <xf numFmtId="0" fontId="4" fillId="0" borderId="0" xfId="22" applyFont="1" applyAlignment="1" applyProtection="1">
      <alignment horizontal="left" wrapText="1"/>
      <protection hidden="1"/>
    </xf>
    <xf numFmtId="0" fontId="4" fillId="0" borderId="0" xfId="22" applyFont="1" applyAlignment="1" applyProtection="1">
      <alignment horizontal="left" vertical="top" indent="5"/>
      <protection hidden="1"/>
    </xf>
    <xf numFmtId="0" fontId="4" fillId="0" borderId="0" xfId="22" applyFont="1" applyProtection="1">
      <protection hidden="1"/>
    </xf>
    <xf numFmtId="0" fontId="1" fillId="0" borderId="0" xfId="22" applyAlignment="1" applyProtection="1">
      <alignment horizontal="left" vertical="top" indent="5"/>
      <protection hidden="1"/>
    </xf>
    <xf numFmtId="0" fontId="4" fillId="0" borderId="0" xfId="22" applyFont="1" applyAlignment="1" applyProtection="1">
      <alignment vertical="top"/>
      <protection hidden="1"/>
    </xf>
    <xf numFmtId="49" fontId="23" fillId="0" borderId="0" xfId="22" applyNumberFormat="1" applyFont="1" applyAlignment="1" applyProtection="1">
      <alignment horizontal="right" vertical="top" indent="1"/>
      <protection hidden="1"/>
    </xf>
    <xf numFmtId="0" fontId="23" fillId="0" borderId="0" xfId="22" applyFont="1" applyAlignment="1" applyProtection="1">
      <alignment vertical="top"/>
      <protection hidden="1"/>
    </xf>
    <xf numFmtId="0" fontId="23" fillId="0" borderId="0" xfId="22" applyFont="1" applyProtection="1">
      <protection hidden="1"/>
    </xf>
    <xf numFmtId="0" fontId="4" fillId="0" borderId="6" xfId="22" applyFont="1" applyBorder="1" applyAlignment="1" applyProtection="1">
      <alignment horizontal="right" vertical="top"/>
      <protection hidden="1"/>
    </xf>
    <xf numFmtId="0" fontId="4" fillId="0" borderId="6" xfId="22" applyFont="1" applyBorder="1" applyAlignment="1" applyProtection="1">
      <alignment horizontal="center" vertical="top"/>
      <protection hidden="1"/>
    </xf>
    <xf numFmtId="0" fontId="4" fillId="0" borderId="8" xfId="22" applyFont="1" applyBorder="1" applyAlignment="1" applyProtection="1">
      <alignment horizontal="right" vertical="top"/>
      <protection hidden="1"/>
    </xf>
    <xf numFmtId="0" fontId="4" fillId="0" borderId="0" xfId="22" applyFont="1" applyAlignment="1" applyProtection="1">
      <alignment horizontal="center" vertical="top"/>
      <protection hidden="1"/>
    </xf>
    <xf numFmtId="0" fontId="4" fillId="0" borderId="32" xfId="22" applyFont="1" applyBorder="1" applyAlignment="1" applyProtection="1">
      <alignment horizontal="center" vertical="top"/>
      <protection hidden="1"/>
    </xf>
    <xf numFmtId="0" fontId="1" fillId="0" borderId="0" xfId="22" applyAlignment="1" applyProtection="1">
      <alignment horizontal="center" vertical="top"/>
      <protection hidden="1"/>
    </xf>
    <xf numFmtId="0" fontId="4" fillId="0" borderId="6" xfId="22" applyFont="1" applyBorder="1" applyAlignment="1" applyProtection="1">
      <alignment horizontal="center"/>
      <protection hidden="1"/>
    </xf>
    <xf numFmtId="0" fontId="4" fillId="0" borderId="6" xfId="22" applyFont="1" applyBorder="1" applyAlignment="1" applyProtection="1">
      <alignment vertical="top"/>
      <protection hidden="1"/>
    </xf>
    <xf numFmtId="0" fontId="4" fillId="0" borderId="20" xfId="22" applyFont="1" applyBorder="1" applyAlignment="1" applyProtection="1">
      <alignment vertical="top"/>
      <protection hidden="1"/>
    </xf>
    <xf numFmtId="0" fontId="4" fillId="0" borderId="9" xfId="22" applyFont="1" applyBorder="1" applyAlignment="1" applyProtection="1">
      <alignment vertical="top"/>
      <protection hidden="1"/>
    </xf>
    <xf numFmtId="0" fontId="4" fillId="0" borderId="6" xfId="22" applyFont="1" applyBorder="1" applyProtection="1">
      <protection hidden="1"/>
    </xf>
    <xf numFmtId="0" fontId="4" fillId="0" borderId="9" xfId="22" applyFont="1" applyBorder="1" applyProtection="1">
      <protection hidden="1"/>
    </xf>
    <xf numFmtId="0" fontId="1" fillId="4" borderId="0" xfId="22" applyFill="1" applyAlignment="1" applyProtection="1">
      <alignment vertical="top"/>
      <protection locked="0" hidden="1"/>
    </xf>
    <xf numFmtId="0" fontId="1" fillId="4" borderId="0" xfId="22" applyFill="1" applyProtection="1">
      <protection locked="0" hidden="1"/>
    </xf>
    <xf numFmtId="0" fontId="1" fillId="4" borderId="0" xfId="22" applyFill="1" applyAlignment="1" applyProtection="1">
      <alignment horizontal="left" vertical="center"/>
      <protection locked="0" hidden="1"/>
    </xf>
    <xf numFmtId="49" fontId="23" fillId="0" borderId="0" xfId="22" applyNumberFormat="1" applyFont="1" applyAlignment="1" applyProtection="1">
      <alignment horizontal="right" vertical="top"/>
      <protection hidden="1"/>
    </xf>
    <xf numFmtId="0" fontId="7" fillId="0" borderId="0" xfId="22" applyFont="1" applyAlignment="1" applyProtection="1">
      <alignment horizontal="right" vertical="center"/>
      <protection hidden="1"/>
    </xf>
    <xf numFmtId="0" fontId="1" fillId="0" borderId="0" xfId="22" applyAlignment="1" applyProtection="1">
      <alignment horizontal="right" vertical="top" indent="1"/>
      <protection hidden="1"/>
    </xf>
    <xf numFmtId="0" fontId="66" fillId="0" borderId="0" xfId="22" applyFont="1" applyAlignment="1" applyProtection="1">
      <alignment horizontal="justify" vertical="top" wrapText="1"/>
      <protection hidden="1"/>
    </xf>
    <xf numFmtId="0" fontId="62" fillId="0" borderId="0" xfId="22" applyFont="1" applyAlignment="1" applyProtection="1">
      <alignment horizontal="justify" vertical="center" wrapText="1"/>
      <protection hidden="1"/>
    </xf>
    <xf numFmtId="0" fontId="7" fillId="0" borderId="0" xfId="22" applyFont="1" applyAlignment="1" applyProtection="1">
      <alignment horizontal="right" vertical="top"/>
      <protection hidden="1"/>
    </xf>
    <xf numFmtId="0" fontId="83" fillId="0" borderId="0" xfId="22" applyFont="1" applyAlignment="1" applyProtection="1">
      <alignment vertical="center"/>
      <protection hidden="1"/>
    </xf>
    <xf numFmtId="0" fontId="7" fillId="0" borderId="0" xfId="22" applyFont="1" applyAlignment="1" applyProtection="1">
      <alignment horizontal="justify" vertical="center" wrapText="1"/>
      <protection hidden="1"/>
    </xf>
    <xf numFmtId="0" fontId="1" fillId="3" borderId="0" xfId="22" applyFill="1" applyAlignment="1" applyProtection="1">
      <alignment vertical="top"/>
      <protection hidden="1"/>
    </xf>
    <xf numFmtId="0" fontId="4" fillId="0" borderId="0" xfId="22" applyFont="1" applyAlignment="1" applyProtection="1">
      <alignment vertical="center" wrapText="1"/>
      <protection hidden="1"/>
    </xf>
    <xf numFmtId="0" fontId="4" fillId="3" borderId="0" xfId="22" applyFont="1" applyFill="1" applyAlignment="1" applyProtection="1">
      <alignment vertical="center" wrapText="1"/>
      <protection hidden="1"/>
    </xf>
    <xf numFmtId="0" fontId="4" fillId="0" borderId="0" xfId="22" applyFont="1" applyAlignment="1" applyProtection="1">
      <alignment horizontal="left" vertical="center"/>
      <protection hidden="1"/>
    </xf>
    <xf numFmtId="0" fontId="4" fillId="0" borderId="0" xfId="22" applyFont="1" applyAlignment="1" applyProtection="1">
      <alignment horizontal="left" vertical="center" indent="5"/>
      <protection hidden="1"/>
    </xf>
    <xf numFmtId="0" fontId="4" fillId="0" borderId="0" xfId="22" applyFont="1" applyAlignment="1" applyProtection="1">
      <alignment horizontal="left"/>
      <protection hidden="1"/>
    </xf>
    <xf numFmtId="0" fontId="65" fillId="0" borderId="0" xfId="22" applyFont="1" applyAlignment="1" applyProtection="1">
      <alignment horizontal="left" vertical="center" wrapText="1"/>
      <protection hidden="1"/>
    </xf>
    <xf numFmtId="0" fontId="4" fillId="0" borderId="0" xfId="22" applyFont="1" applyAlignment="1" applyProtection="1">
      <alignment horizontal="left" vertical="center" wrapText="1"/>
      <protection hidden="1"/>
    </xf>
    <xf numFmtId="0" fontId="4" fillId="0" borderId="12" xfId="22" applyFont="1" applyBorder="1" applyProtection="1">
      <protection hidden="1"/>
    </xf>
    <xf numFmtId="0" fontId="4" fillId="0" borderId="0" xfId="22" applyFont="1" applyAlignment="1" applyProtection="1">
      <alignment horizontal="right" vertical="center"/>
      <protection hidden="1"/>
    </xf>
    <xf numFmtId="0" fontId="65" fillId="2" borderId="23" xfId="22" applyFont="1" applyFill="1" applyBorder="1" applyAlignment="1" applyProtection="1">
      <alignment vertical="center" wrapText="1"/>
      <protection locked="0"/>
    </xf>
    <xf numFmtId="0" fontId="4" fillId="0" borderId="13" xfId="22" applyFont="1" applyBorder="1" applyAlignment="1" applyProtection="1">
      <alignment vertical="top"/>
      <protection hidden="1"/>
    </xf>
    <xf numFmtId="0" fontId="4" fillId="0" borderId="4" xfId="22" applyFont="1" applyBorder="1" applyAlignment="1" applyProtection="1">
      <alignment vertical="top"/>
      <protection hidden="1"/>
    </xf>
    <xf numFmtId="0" fontId="4" fillId="0" borderId="4" xfId="22" applyFont="1" applyBorder="1" applyAlignment="1" applyProtection="1">
      <alignment horizontal="right" vertical="center"/>
      <protection hidden="1"/>
    </xf>
    <xf numFmtId="0" fontId="4" fillId="0" borderId="14" xfId="22" applyFont="1" applyBorder="1" applyAlignment="1" applyProtection="1">
      <alignment vertical="top"/>
      <protection hidden="1"/>
    </xf>
    <xf numFmtId="0" fontId="4" fillId="0" borderId="32" xfId="22" applyFont="1" applyBorder="1" applyAlignment="1" applyProtection="1">
      <alignment vertical="top"/>
      <protection hidden="1"/>
    </xf>
    <xf numFmtId="0" fontId="1" fillId="0" borderId="0" xfId="22" applyAlignment="1">
      <alignment horizontal="justify" vertical="top" wrapText="1"/>
    </xf>
    <xf numFmtId="0" fontId="4" fillId="0" borderId="10" xfId="22" applyFont="1" applyBorder="1" applyAlignment="1" applyProtection="1">
      <alignment vertical="top"/>
      <protection hidden="1"/>
    </xf>
    <xf numFmtId="0" fontId="4" fillId="0" borderId="11" xfId="22" applyFont="1" applyBorder="1" applyAlignment="1" applyProtection="1">
      <alignment vertical="top"/>
      <protection hidden="1"/>
    </xf>
    <xf numFmtId="0" fontId="65" fillId="0" borderId="0" xfId="22" applyFont="1" applyAlignment="1" applyProtection="1">
      <alignment vertical="top"/>
      <protection hidden="1"/>
    </xf>
    <xf numFmtId="0" fontId="65" fillId="0" borderId="6" xfId="22" applyFont="1" applyBorder="1" applyAlignment="1" applyProtection="1">
      <alignment vertical="top"/>
      <protection hidden="1"/>
    </xf>
    <xf numFmtId="0" fontId="65" fillId="0" borderId="6" xfId="22" applyFont="1" applyBorder="1" applyAlignment="1" applyProtection="1">
      <alignment vertical="center"/>
      <protection hidden="1"/>
    </xf>
    <xf numFmtId="0" fontId="65" fillId="2" borderId="6" xfId="22" applyFont="1" applyFill="1" applyBorder="1" applyAlignment="1" applyProtection="1">
      <alignment vertical="center" wrapText="1"/>
      <protection locked="0"/>
    </xf>
    <xf numFmtId="0" fontId="65" fillId="2" borderId="6" xfId="22" applyFont="1" applyFill="1" applyBorder="1" applyAlignment="1" applyProtection="1">
      <alignment horizontal="center" vertical="center"/>
      <protection locked="0"/>
    </xf>
    <xf numFmtId="0" fontId="65" fillId="2" borderId="6" xfId="22" applyFont="1" applyFill="1" applyBorder="1" applyAlignment="1" applyProtection="1">
      <alignment vertical="center"/>
      <protection locked="0" hidden="1"/>
    </xf>
    <xf numFmtId="0" fontId="4" fillId="0" borderId="0" xfId="22" applyFont="1" applyAlignment="1">
      <alignment vertical="center" wrapText="1"/>
    </xf>
    <xf numFmtId="0" fontId="65" fillId="0" borderId="0" xfId="22" applyFont="1" applyAlignment="1" applyProtection="1">
      <alignment vertical="center"/>
      <protection hidden="1"/>
    </xf>
    <xf numFmtId="0" fontId="65" fillId="0" borderId="0" xfId="22" applyFont="1" applyAlignment="1" applyProtection="1">
      <alignment vertical="center"/>
      <protection locked="0" hidden="1"/>
    </xf>
    <xf numFmtId="0" fontId="65" fillId="0" borderId="14" xfId="22" applyFont="1" applyBorder="1" applyAlignment="1" applyProtection="1">
      <alignment vertical="center"/>
      <protection hidden="1"/>
    </xf>
    <xf numFmtId="0" fontId="65" fillId="0" borderId="32" xfId="22" applyFont="1" applyBorder="1" applyAlignment="1" applyProtection="1">
      <alignment vertical="center"/>
      <protection hidden="1"/>
    </xf>
    <xf numFmtId="0" fontId="65" fillId="0" borderId="33" xfId="22" applyFont="1" applyBorder="1" applyAlignment="1" applyProtection="1">
      <alignment vertical="center"/>
      <protection hidden="1"/>
    </xf>
    <xf numFmtId="0" fontId="65" fillId="0" borderId="34" xfId="22" applyFont="1" applyBorder="1" applyAlignment="1" applyProtection="1">
      <alignment vertical="center"/>
      <protection hidden="1"/>
    </xf>
    <xf numFmtId="0" fontId="65" fillId="2" borderId="37" xfId="22" applyFont="1" applyFill="1" applyBorder="1" applyAlignment="1" applyProtection="1">
      <alignment horizontal="center" vertical="center"/>
      <protection locked="0"/>
    </xf>
    <xf numFmtId="0" fontId="65" fillId="0" borderId="0" xfId="22" applyFont="1" applyProtection="1">
      <protection hidden="1"/>
    </xf>
    <xf numFmtId="0" fontId="1" fillId="4" borderId="0" xfId="22" applyFill="1" applyAlignment="1" applyProtection="1">
      <alignment vertical="top"/>
      <protection hidden="1"/>
    </xf>
    <xf numFmtId="0" fontId="1" fillId="4" borderId="0" xfId="22" applyFill="1" applyAlignment="1" applyProtection="1">
      <alignment vertical="top"/>
      <protection locked="0"/>
    </xf>
    <xf numFmtId="0" fontId="65" fillId="4" borderId="0" xfId="22" applyFont="1" applyFill="1" applyProtection="1">
      <protection locked="0" hidden="1"/>
    </xf>
    <xf numFmtId="0" fontId="1" fillId="4" borderId="0" xfId="22" applyFill="1" applyProtection="1">
      <protection hidden="1"/>
    </xf>
    <xf numFmtId="0" fontId="1" fillId="0" borderId="0" xfId="22" applyAlignment="1" applyProtection="1">
      <alignment horizontal="right" vertical="top"/>
      <protection hidden="1"/>
    </xf>
    <xf numFmtId="0" fontId="1" fillId="0" borderId="0" xfId="22" applyAlignment="1" applyProtection="1">
      <alignment horizontal="center"/>
      <protection hidden="1"/>
    </xf>
    <xf numFmtId="0" fontId="83" fillId="9" borderId="0" xfId="22" applyFont="1" applyFill="1" applyAlignment="1" applyProtection="1">
      <alignment horizontal="left" vertical="top"/>
      <protection hidden="1"/>
    </xf>
    <xf numFmtId="0" fontId="7" fillId="9" borderId="0" xfId="22" applyFont="1" applyFill="1" applyAlignment="1" applyProtection="1">
      <alignment horizontal="justify" vertical="top" wrapText="1"/>
      <protection hidden="1"/>
    </xf>
    <xf numFmtId="0" fontId="23" fillId="9" borderId="0" xfId="22" applyFont="1" applyFill="1" applyAlignment="1" applyProtection="1">
      <alignment horizontal="center" vertical="center"/>
      <protection locked="0"/>
    </xf>
    <xf numFmtId="0" fontId="7"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center" indent="1"/>
      <protection hidden="1"/>
    </xf>
    <xf numFmtId="0" fontId="4" fillId="4" borderId="0" xfId="22" applyFont="1" applyFill="1" applyAlignment="1" applyProtection="1">
      <alignment vertical="top"/>
      <protection hidden="1"/>
    </xf>
    <xf numFmtId="0" fontId="4" fillId="4" borderId="0" xfId="22" applyFont="1" applyFill="1" applyProtection="1">
      <protection hidden="1"/>
    </xf>
    <xf numFmtId="0" fontId="1" fillId="4" borderId="0" xfId="22" applyFill="1" applyAlignment="1" applyProtection="1">
      <alignment horizontal="center" vertical="top"/>
      <protection hidden="1"/>
    </xf>
    <xf numFmtId="0" fontId="1" fillId="4" borderId="0" xfId="22" applyFill="1" applyAlignment="1" applyProtection="1">
      <alignment horizontal="center"/>
      <protection hidden="1"/>
    </xf>
    <xf numFmtId="0" fontId="4" fillId="0" borderId="35" xfId="22" applyFont="1" applyBorder="1" applyAlignment="1" applyProtection="1">
      <alignment horizontal="left" vertical="top"/>
      <protection hidden="1"/>
    </xf>
    <xf numFmtId="0" fontId="4" fillId="9" borderId="0" xfId="22" applyFont="1" applyFill="1" applyAlignment="1" applyProtection="1">
      <alignment horizontal="left" vertical="top"/>
      <protection hidden="1"/>
    </xf>
    <xf numFmtId="0" fontId="4" fillId="9" borderId="0" xfId="22" applyFont="1" applyFill="1" applyAlignment="1" applyProtection="1">
      <alignment horizontal="justify" vertical="top" wrapText="1"/>
      <protection hidden="1"/>
    </xf>
    <xf numFmtId="0" fontId="1" fillId="9" borderId="0" xfId="22" applyFill="1" applyAlignment="1" applyProtection="1">
      <alignment horizontal="center" vertical="center"/>
      <protection locked="0"/>
    </xf>
    <xf numFmtId="49" fontId="4" fillId="0" borderId="0" xfId="22" applyNumberFormat="1" applyFont="1" applyAlignment="1" applyProtection="1">
      <alignment horizontal="right" vertical="top"/>
      <protection hidden="1"/>
    </xf>
    <xf numFmtId="0" fontId="7" fillId="0" borderId="6" xfId="22" applyFont="1" applyBorder="1" applyAlignment="1" applyProtection="1">
      <alignment horizontal="center" vertical="center"/>
      <protection hidden="1"/>
    </xf>
    <xf numFmtId="0" fontId="7" fillId="0" borderId="29" xfId="22" applyFont="1" applyBorder="1" applyAlignment="1" applyProtection="1">
      <alignment horizontal="center" vertical="center"/>
      <protection hidden="1"/>
    </xf>
    <xf numFmtId="0" fontId="4" fillId="0" borderId="29" xfId="22" applyFont="1" applyBorder="1" applyAlignment="1" applyProtection="1">
      <alignment horizontal="right" vertical="top"/>
      <protection hidden="1"/>
    </xf>
    <xf numFmtId="0" fontId="1" fillId="2" borderId="6" xfId="22" applyFill="1" applyBorder="1" applyAlignment="1" applyProtection="1">
      <alignment horizontal="center" vertical="center" wrapText="1"/>
      <protection locked="0" hidden="1"/>
    </xf>
    <xf numFmtId="0" fontId="1" fillId="0" borderId="3" xfId="22" applyBorder="1" applyAlignment="1" applyProtection="1">
      <alignment vertical="center" wrapText="1"/>
      <protection hidden="1"/>
    </xf>
    <xf numFmtId="0" fontId="1" fillId="0" borderId="9" xfId="22" applyBorder="1" applyAlignment="1" applyProtection="1">
      <alignment vertical="center" wrapText="1"/>
      <protection hidden="1"/>
    </xf>
    <xf numFmtId="0" fontId="4" fillId="0" borderId="29" xfId="22" applyFont="1" applyBorder="1" applyAlignment="1" applyProtection="1">
      <alignment horizontal="right" vertical="top"/>
      <protection locked="0" hidden="1"/>
    </xf>
    <xf numFmtId="0" fontId="1" fillId="0" borderId="23" xfId="22" applyBorder="1" applyAlignment="1" applyProtection="1">
      <alignment horizontal="left" vertical="center" wrapText="1"/>
      <protection hidden="1"/>
    </xf>
    <xf numFmtId="0" fontId="4" fillId="0" borderId="29" xfId="22" applyFont="1" applyBorder="1" applyAlignment="1" applyProtection="1">
      <alignment horizontal="center" vertical="top"/>
      <protection locked="0" hidden="1"/>
    </xf>
    <xf numFmtId="0" fontId="1" fillId="0" borderId="21" xfId="22" applyBorder="1" applyAlignment="1" applyProtection="1">
      <alignment vertical="center" wrapText="1"/>
      <protection hidden="1"/>
    </xf>
    <xf numFmtId="0" fontId="1" fillId="0" borderId="17" xfId="22" applyBorder="1" applyAlignment="1" applyProtection="1">
      <alignment vertical="center" wrapText="1"/>
      <protection hidden="1"/>
    </xf>
    <xf numFmtId="0" fontId="39" fillId="6" borderId="0" xfId="22" applyFont="1" applyFill="1" applyAlignment="1" applyProtection="1">
      <alignment vertical="top"/>
      <protection hidden="1"/>
    </xf>
    <xf numFmtId="0" fontId="4" fillId="0" borderId="29" xfId="22" applyFont="1" applyBorder="1" applyAlignment="1" applyProtection="1">
      <alignment horizontal="center" vertical="top"/>
      <protection hidden="1"/>
    </xf>
    <xf numFmtId="0" fontId="1" fillId="0" borderId="23" xfId="22" applyBorder="1" applyAlignment="1" applyProtection="1">
      <alignment vertical="center" wrapText="1"/>
      <protection hidden="1"/>
    </xf>
    <xf numFmtId="0" fontId="1" fillId="0" borderId="22" xfId="22" applyBorder="1" applyAlignment="1" applyProtection="1">
      <alignment vertical="center" wrapText="1"/>
      <protection hidden="1"/>
    </xf>
    <xf numFmtId="0" fontId="38" fillId="6" borderId="0" xfId="22" applyFont="1" applyFill="1" applyAlignment="1" applyProtection="1">
      <alignment horizontal="right" vertical="top"/>
      <protection hidden="1"/>
    </xf>
    <xf numFmtId="0" fontId="78" fillId="0" borderId="29" xfId="22" applyFont="1" applyBorder="1" applyAlignment="1" applyProtection="1">
      <alignment horizontal="center" vertical="center"/>
      <protection hidden="1"/>
    </xf>
    <xf numFmtId="0" fontId="64" fillId="0" borderId="29" xfId="22" applyFont="1" applyBorder="1" applyAlignment="1" applyProtection="1">
      <alignment horizontal="right" vertical="top"/>
      <protection hidden="1"/>
    </xf>
    <xf numFmtId="0" fontId="77" fillId="2" borderId="6" xfId="22" applyFont="1" applyFill="1" applyBorder="1" applyAlignment="1" applyProtection="1">
      <alignment horizontal="center" vertical="center" wrapText="1"/>
      <protection locked="0" hidden="1"/>
    </xf>
    <xf numFmtId="0" fontId="77" fillId="0" borderId="9" xfId="22" applyFont="1" applyBorder="1" applyAlignment="1" applyProtection="1">
      <alignment vertical="center" wrapText="1"/>
      <protection hidden="1"/>
    </xf>
    <xf numFmtId="0" fontId="77" fillId="0" borderId="3" xfId="22" applyFont="1" applyBorder="1" applyAlignment="1" applyProtection="1">
      <alignment vertical="center" wrapText="1"/>
      <protection hidden="1"/>
    </xf>
    <xf numFmtId="0" fontId="64" fillId="0" borderId="29" xfId="22" applyFont="1" applyBorder="1" applyAlignment="1" applyProtection="1">
      <alignment horizontal="center" vertical="top"/>
      <protection locked="0" hidden="1"/>
    </xf>
    <xf numFmtId="0" fontId="64" fillId="0" borderId="29" xfId="22" applyFont="1" applyBorder="1" applyAlignment="1" applyProtection="1">
      <alignment horizontal="center" vertical="top"/>
      <protection hidden="1"/>
    </xf>
    <xf numFmtId="0" fontId="4" fillId="0" borderId="25" xfId="22" applyFont="1" applyBorder="1" applyAlignment="1" applyProtection="1">
      <alignment horizontal="center" vertical="top"/>
      <protection hidden="1"/>
    </xf>
    <xf numFmtId="0" fontId="64" fillId="0" borderId="6" xfId="22" applyFont="1" applyBorder="1" applyAlignment="1" applyProtection="1">
      <alignment horizontal="center" vertical="top"/>
      <protection hidden="1"/>
    </xf>
    <xf numFmtId="0" fontId="4" fillId="0" borderId="38" xfId="22" applyFont="1" applyBorder="1" applyAlignment="1" applyProtection="1">
      <alignment horizontal="center" vertical="top"/>
      <protection hidden="1"/>
    </xf>
    <xf numFmtId="0" fontId="7" fillId="0" borderId="39" xfId="22" applyFont="1" applyBorder="1" applyAlignment="1" applyProtection="1">
      <alignment horizontal="center" vertical="center"/>
      <protection hidden="1"/>
    </xf>
    <xf numFmtId="0" fontId="4" fillId="0" borderId="40" xfId="22" applyFont="1" applyBorder="1" applyAlignment="1" applyProtection="1">
      <alignment horizontal="right" vertical="top"/>
      <protection hidden="1"/>
    </xf>
    <xf numFmtId="0" fontId="76" fillId="0" borderId="0" xfId="22" applyFont="1" applyAlignment="1">
      <alignment horizontal="left" wrapText="1"/>
    </xf>
    <xf numFmtId="0" fontId="53" fillId="0" borderId="0" xfId="22" applyFont="1" applyAlignment="1" applyProtection="1">
      <alignment horizontal="right" vertical="top"/>
      <protection hidden="1"/>
    </xf>
    <xf numFmtId="0" fontId="53" fillId="0" borderId="0" xfId="22" applyFont="1" applyAlignment="1">
      <alignment horizontal="justify"/>
    </xf>
    <xf numFmtId="0" fontId="53" fillId="0" borderId="29" xfId="22" applyFont="1" applyBorder="1" applyAlignment="1">
      <alignment horizontal="right"/>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pplyProtection="1">
      <alignment vertical="top"/>
      <protection hidden="1"/>
    </xf>
    <xf numFmtId="0" fontId="46" fillId="0" borderId="0" xfId="22" applyFont="1" applyAlignment="1" applyProtection="1">
      <alignment vertical="top"/>
      <protection hidden="1"/>
    </xf>
    <xf numFmtId="0" fontId="4" fillId="4" borderId="6" xfId="22" applyFont="1" applyFill="1" applyBorder="1" applyAlignment="1" applyProtection="1">
      <alignment horizontal="left" vertical="center"/>
      <protection locked="0" hidden="1"/>
    </xf>
    <xf numFmtId="0" fontId="1" fillId="4" borderId="6" xfId="22" applyFill="1" applyBorder="1" applyAlignment="1" applyProtection="1">
      <alignment horizontal="left" vertical="center"/>
      <protection locked="0" hidden="1"/>
    </xf>
    <xf numFmtId="0" fontId="1" fillId="4" borderId="6" xfId="22" applyFill="1" applyBorder="1" applyProtection="1">
      <protection locked="0" hidden="1"/>
    </xf>
    <xf numFmtId="0" fontId="1" fillId="0" borderId="0" xfId="22" applyAlignment="1" applyProtection="1">
      <alignment horizontal="left" vertical="center"/>
      <protection hidden="1"/>
    </xf>
    <xf numFmtId="0" fontId="4" fillId="2" borderId="22" xfId="22" applyFont="1" applyFill="1" applyBorder="1" applyAlignment="1" applyProtection="1">
      <alignment horizontal="center" vertical="center" wrapText="1"/>
      <protection locked="0" hidden="1"/>
    </xf>
    <xf numFmtId="0" fontId="4" fillId="2" borderId="23" xfId="22" applyFont="1" applyFill="1" applyBorder="1" applyAlignment="1" applyProtection="1">
      <alignment horizontal="center" vertical="center" wrapText="1"/>
      <protection locked="0" hidden="1"/>
    </xf>
    <xf numFmtId="0" fontId="1" fillId="0" borderId="36" xfId="22" applyBorder="1" applyAlignment="1" applyProtection="1">
      <alignment horizontal="center" vertical="center" wrapText="1"/>
      <protection hidden="1"/>
    </xf>
    <xf numFmtId="0" fontId="1" fillId="0" borderId="37" xfId="22" applyBorder="1" applyAlignment="1" applyProtection="1">
      <alignment horizontal="left" vertical="center" wrapText="1"/>
      <protection hidden="1"/>
    </xf>
    <xf numFmtId="0" fontId="53" fillId="0" borderId="0" xfId="22" applyFont="1" applyAlignment="1" applyProtection="1">
      <alignment vertical="top" wrapText="1"/>
      <protection hidden="1"/>
    </xf>
    <xf numFmtId="172" fontId="23" fillId="0" borderId="0" xfId="22" applyNumberFormat="1" applyFont="1" applyAlignment="1" applyProtection="1">
      <alignment horizontal="left" vertical="center" indent="1"/>
      <protection hidden="1"/>
    </xf>
    <xf numFmtId="0" fontId="69" fillId="0" borderId="9" xfId="27" applyFont="1" applyBorder="1" applyAlignment="1" applyProtection="1">
      <alignment horizontal="left" vertical="top" wrapText="1"/>
      <protection hidden="1"/>
    </xf>
    <xf numFmtId="0" fontId="66" fillId="0" borderId="0" xfId="22" applyFont="1" applyAlignment="1">
      <alignment horizontal="left" vertical="center" wrapText="1"/>
    </xf>
    <xf numFmtId="0" fontId="8" fillId="0" borderId="0" xfId="33" applyFont="1" applyAlignment="1" applyProtection="1">
      <alignment vertical="center"/>
      <protection hidden="1"/>
    </xf>
    <xf numFmtId="0" fontId="8" fillId="0" borderId="0" xfId="33" applyFont="1" applyProtection="1">
      <protection hidden="1"/>
    </xf>
    <xf numFmtId="0" fontId="9" fillId="0" borderId="6" xfId="33" applyFont="1" applyBorder="1" applyAlignment="1" applyProtection="1">
      <alignment horizontal="center" vertical="center" wrapText="1"/>
      <protection hidden="1"/>
    </xf>
    <xf numFmtId="0" fontId="79" fillId="0" borderId="6" xfId="33" applyFont="1" applyBorder="1" applyAlignment="1" applyProtection="1">
      <alignment horizontal="center" vertical="center"/>
      <protection hidden="1"/>
    </xf>
    <xf numFmtId="0" fontId="8" fillId="12" borderId="0" xfId="33" applyFont="1" applyFill="1" applyAlignment="1" applyProtection="1">
      <alignment vertical="center"/>
      <protection hidden="1"/>
    </xf>
    <xf numFmtId="0" fontId="8" fillId="12" borderId="0" xfId="33" applyFont="1" applyFill="1" applyProtection="1">
      <protection hidden="1"/>
    </xf>
    <xf numFmtId="0" fontId="9" fillId="13" borderId="6" xfId="23" applyFont="1" applyFill="1" applyBorder="1" applyAlignment="1" applyProtection="1">
      <alignment horizontal="center" vertical="center" wrapText="1"/>
      <protection hidden="1"/>
    </xf>
    <xf numFmtId="0" fontId="8" fillId="14" borderId="0" xfId="33" applyFont="1" applyFill="1" applyAlignment="1" applyProtection="1">
      <alignment vertical="center"/>
      <protection hidden="1"/>
    </xf>
    <xf numFmtId="0" fontId="8" fillId="14" borderId="0" xfId="33" applyFont="1" applyFill="1" applyProtection="1">
      <protection hidden="1"/>
    </xf>
    <xf numFmtId="0" fontId="8" fillId="0" borderId="6" xfId="33" applyFont="1" applyBorder="1" applyAlignment="1" applyProtection="1">
      <alignment horizontal="left" vertical="center" wrapText="1"/>
      <protection hidden="1"/>
    </xf>
    <xf numFmtId="2" fontId="8" fillId="0" borderId="6" xfId="33" applyNumberFormat="1" applyFont="1" applyBorder="1" applyAlignment="1" applyProtection="1">
      <alignment horizontal="center" vertical="center" wrapText="1"/>
      <protection hidden="1"/>
    </xf>
    <xf numFmtId="0" fontId="8" fillId="15" borderId="6" xfId="33" applyFont="1" applyFill="1" applyBorder="1" applyAlignment="1" applyProtection="1">
      <alignment horizontal="left" vertical="center" wrapText="1"/>
      <protection locked="0" hidden="1"/>
    </xf>
    <xf numFmtId="0" fontId="8" fillId="0" borderId="6" xfId="33" applyFont="1" applyBorder="1" applyAlignment="1" applyProtection="1">
      <alignment vertical="center" wrapText="1"/>
      <protection hidden="1"/>
    </xf>
    <xf numFmtId="0" fontId="8" fillId="15" borderId="9" xfId="33" applyFont="1" applyFill="1" applyBorder="1" applyAlignment="1" applyProtection="1">
      <alignment horizontal="left" vertical="center" wrapText="1"/>
      <protection locked="0" hidden="1"/>
    </xf>
    <xf numFmtId="0" fontId="8" fillId="0" borderId="6" xfId="0" applyFont="1" applyBorder="1" applyAlignment="1">
      <alignment horizontal="left" vertical="center"/>
    </xf>
    <xf numFmtId="0" fontId="69" fillId="0" borderId="23" xfId="27"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4" fillId="0" borderId="47" xfId="0" applyFont="1" applyBorder="1" applyAlignment="1" applyProtection="1">
      <alignment horizontal="left" vertical="top" wrapText="1"/>
      <protection hidden="1"/>
    </xf>
    <xf numFmtId="0" fontId="4" fillId="0" borderId="20" xfId="0" applyFont="1" applyBorder="1" applyAlignment="1" applyProtection="1">
      <alignment horizontal="center" vertical="top" wrapText="1"/>
      <protection hidden="1"/>
    </xf>
    <xf numFmtId="0" fontId="4" fillId="2" borderId="20" xfId="0" applyFont="1" applyFill="1" applyBorder="1" applyAlignment="1" applyProtection="1">
      <alignment horizontal="center" vertical="top" wrapText="1"/>
      <protection locked="0"/>
    </xf>
    <xf numFmtId="0" fontId="7" fillId="0" borderId="15"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8" fillId="0" borderId="6" xfId="0" applyFont="1" applyBorder="1" applyAlignment="1">
      <alignment horizontal="justify" vertical="center"/>
    </xf>
    <xf numFmtId="0" fontId="47" fillId="0" borderId="6" xfId="0" applyFont="1" applyBorder="1" applyAlignment="1" applyProtection="1">
      <alignment horizontal="left" vertical="top" wrapText="1"/>
      <protection hidden="1"/>
    </xf>
    <xf numFmtId="0" fontId="8" fillId="2" borderId="6" xfId="0" applyFont="1" applyFill="1" applyBorder="1" applyAlignment="1" applyProtection="1">
      <alignment horizontal="left" vertical="top"/>
      <protection locked="0"/>
    </xf>
    <xf numFmtId="0" fontId="9" fillId="0" borderId="10" xfId="0" applyFont="1" applyBorder="1" applyAlignment="1" applyProtection="1">
      <alignment horizontal="center" vertical="top"/>
      <protection hidden="1"/>
    </xf>
    <xf numFmtId="0" fontId="8" fillId="11" borderId="6" xfId="0" applyFont="1" applyFill="1" applyBorder="1" applyAlignment="1" applyProtection="1">
      <alignment horizontal="center" vertical="center" wrapText="1"/>
      <protection hidden="1"/>
    </xf>
    <xf numFmtId="0" fontId="8" fillId="11" borderId="6" xfId="0" applyFont="1" applyFill="1" applyBorder="1" applyAlignment="1" applyProtection="1">
      <alignment horizontal="left" vertical="center" wrapText="1"/>
      <protection locked="0"/>
    </xf>
    <xf numFmtId="0" fontId="93" fillId="0" borderId="0" xfId="0" applyFont="1" applyAlignment="1">
      <alignment vertical="center"/>
    </xf>
    <xf numFmtId="0" fontId="94" fillId="17" borderId="75" xfId="0" applyFont="1" applyFill="1" applyBorder="1" applyAlignment="1">
      <alignment vertical="center" wrapText="1"/>
    </xf>
    <xf numFmtId="0" fontId="93" fillId="0" borderId="75" xfId="0" applyFont="1" applyBorder="1" applyAlignment="1">
      <alignment horizontal="left" vertical="center" wrapText="1"/>
    </xf>
    <xf numFmtId="0" fontId="93" fillId="18" borderId="75" xfId="0" applyFont="1" applyFill="1" applyBorder="1" applyAlignment="1">
      <alignment horizontal="center" vertical="center" wrapText="1"/>
    </xf>
    <xf numFmtId="0" fontId="93" fillId="18" borderId="75" xfId="0" applyFont="1" applyFill="1" applyBorder="1" applyAlignment="1">
      <alignment horizontal="left" vertical="center" wrapText="1"/>
    </xf>
    <xf numFmtId="0" fontId="94" fillId="0" borderId="75" xfId="0" applyFont="1" applyBorder="1" applyAlignment="1">
      <alignment horizontal="left" vertical="center" wrapText="1"/>
    </xf>
    <xf numFmtId="0" fontId="93" fillId="0" borderId="75" xfId="0" applyFont="1" applyBorder="1" applyAlignment="1">
      <alignment horizontal="center" vertical="center" wrapText="1"/>
    </xf>
    <xf numFmtId="0" fontId="93" fillId="0" borderId="75" xfId="0" applyFont="1" applyBorder="1" applyAlignment="1">
      <alignment vertical="center" wrapText="1"/>
    </xf>
    <xf numFmtId="0" fontId="94" fillId="17" borderId="75" xfId="0" applyFont="1" applyFill="1" applyBorder="1" applyAlignment="1">
      <alignment horizontal="left" vertical="center" wrapText="1"/>
    </xf>
    <xf numFmtId="0" fontId="93" fillId="0" borderId="75" xfId="0" applyFont="1" applyBorder="1" applyAlignment="1">
      <alignment vertical="center"/>
    </xf>
    <xf numFmtId="0" fontId="93" fillId="18" borderId="75" xfId="0" applyFont="1" applyFill="1" applyBorder="1" applyAlignment="1">
      <alignment vertical="center"/>
    </xf>
    <xf numFmtId="0" fontId="93" fillId="0" borderId="75" xfId="0" applyFont="1" applyBorder="1" applyAlignment="1">
      <alignment horizontal="left" vertical="top" wrapText="1"/>
    </xf>
    <xf numFmtId="0" fontId="93" fillId="0" borderId="75" xfId="0" applyFont="1" applyBorder="1" applyAlignment="1">
      <alignment horizontal="center" vertical="center"/>
    </xf>
    <xf numFmtId="0" fontId="94" fillId="16" borderId="75" xfId="0" applyFont="1" applyFill="1" applyBorder="1" applyAlignment="1">
      <alignment horizontal="center" vertical="center" wrapText="1"/>
    </xf>
    <xf numFmtId="0" fontId="1" fillId="0" borderId="6" xfId="0" applyFont="1" applyBorder="1" applyAlignment="1">
      <alignment vertical="top" wrapText="1"/>
    </xf>
    <xf numFmtId="171" fontId="9" fillId="0" borderId="0" xfId="0" applyNumberFormat="1" applyFont="1" applyAlignment="1" applyProtection="1">
      <alignment horizontal="center" vertical="top"/>
      <protection hidden="1"/>
    </xf>
    <xf numFmtId="0" fontId="1" fillId="0" borderId="0" xfId="34" applyProtection="1">
      <protection hidden="1"/>
    </xf>
    <xf numFmtId="0" fontId="4" fillId="0" borderId="22" xfId="34" quotePrefix="1" applyFont="1" applyBorder="1" applyAlignment="1" applyProtection="1">
      <alignment horizontal="center" vertical="top"/>
      <protection hidden="1"/>
    </xf>
    <xf numFmtId="0" fontId="4" fillId="0" borderId="36" xfId="34" quotePrefix="1" applyFont="1" applyBorder="1" applyAlignment="1" applyProtection="1">
      <alignment horizontal="center" vertical="top"/>
      <protection hidden="1"/>
    </xf>
    <xf numFmtId="0" fontId="4" fillId="0" borderId="0" xfId="34" applyFont="1" applyProtection="1">
      <protection hidden="1"/>
    </xf>
    <xf numFmtId="0" fontId="1" fillId="0" borderId="0" xfId="34" applyAlignment="1" applyProtection="1">
      <alignment vertical="top"/>
      <protection hidden="1"/>
    </xf>
    <xf numFmtId="0" fontId="4" fillId="0" borderId="0" xfId="34" applyFont="1" applyAlignment="1" applyProtection="1">
      <alignment horizontal="justify" vertical="top" wrapText="1"/>
      <protection hidden="1"/>
    </xf>
    <xf numFmtId="0" fontId="4" fillId="0" borderId="0" xfId="34" applyFont="1" applyAlignment="1" applyProtection="1">
      <alignment vertical="top"/>
      <protection hidden="1"/>
    </xf>
    <xf numFmtId="0" fontId="4" fillId="0" borderId="0" xfId="34" applyFont="1" applyAlignment="1" applyProtection="1">
      <alignment horizontal="right" vertical="top"/>
      <protection hidden="1"/>
    </xf>
    <xf numFmtId="0" fontId="4" fillId="0" borderId="0" xfId="34" applyFont="1" applyAlignment="1" applyProtection="1">
      <alignment horizontal="justify" vertical="top"/>
      <protection hidden="1"/>
    </xf>
    <xf numFmtId="0" fontId="53" fillId="0" borderId="0" xfId="34" applyFont="1" applyProtection="1">
      <protection hidden="1"/>
    </xf>
    <xf numFmtId="0" fontId="4" fillId="0" borderId="0" xfId="34" applyFont="1" applyAlignment="1" applyProtection="1">
      <alignment horizontal="justify"/>
      <protection hidden="1"/>
    </xf>
    <xf numFmtId="0" fontId="7" fillId="0" borderId="0" xfId="34" applyFont="1" applyAlignment="1" applyProtection="1">
      <alignment horizontal="justify"/>
      <protection hidden="1"/>
    </xf>
    <xf numFmtId="0" fontId="4" fillId="0" borderId="0" xfId="34" quotePrefix="1" applyFont="1" applyAlignment="1" applyProtection="1">
      <alignment vertical="top"/>
      <protection hidden="1"/>
    </xf>
    <xf numFmtId="0" fontId="4" fillId="0" borderId="0" xfId="34" applyFont="1" applyAlignment="1" applyProtection="1">
      <alignment horizontal="center" vertical="center"/>
      <protection hidden="1"/>
    </xf>
    <xf numFmtId="0" fontId="4" fillId="0" borderId="0" xfId="34" applyFont="1" applyAlignment="1" applyProtection="1">
      <alignment horizontal="left"/>
      <protection hidden="1"/>
    </xf>
    <xf numFmtId="0" fontId="4" fillId="0" borderId="0" xfId="34" applyFont="1" applyAlignment="1" applyProtection="1">
      <alignment vertical="top" wrapText="1"/>
      <protection hidden="1"/>
    </xf>
    <xf numFmtId="0" fontId="7" fillId="0" borderId="0" xfId="34" applyFont="1" applyAlignment="1" applyProtection="1">
      <alignment horizontal="justify" vertical="top" wrapText="1"/>
      <protection hidden="1"/>
    </xf>
    <xf numFmtId="0" fontId="7" fillId="0" borderId="0" xfId="34" applyFont="1" applyAlignment="1" applyProtection="1">
      <alignment vertical="top" wrapText="1"/>
      <protection hidden="1"/>
    </xf>
    <xf numFmtId="15" fontId="4" fillId="0" borderId="0" xfId="34" applyNumberFormat="1" applyFont="1" applyAlignment="1" applyProtection="1">
      <alignment vertical="top"/>
      <protection hidden="1"/>
    </xf>
    <xf numFmtId="0" fontId="4" fillId="0" borderId="4" xfId="34" applyFont="1" applyBorder="1" applyProtection="1">
      <protection hidden="1"/>
    </xf>
    <xf numFmtId="0" fontId="1" fillId="0" borderId="0" xfId="35" applyProtection="1">
      <protection hidden="1"/>
    </xf>
    <xf numFmtId="0" fontId="4" fillId="0" borderId="22" xfId="35" quotePrefix="1" applyFont="1" applyBorder="1" applyAlignment="1" applyProtection="1">
      <alignment horizontal="center" vertical="top"/>
      <protection hidden="1"/>
    </xf>
    <xf numFmtId="0" fontId="4" fillId="0" borderId="36" xfId="35" quotePrefix="1" applyFont="1" applyBorder="1" applyAlignment="1" applyProtection="1">
      <alignment horizontal="center" vertical="top"/>
      <protection hidden="1"/>
    </xf>
    <xf numFmtId="0" fontId="4" fillId="0" borderId="0" xfId="35" applyFont="1" applyProtection="1">
      <protection hidden="1"/>
    </xf>
    <xf numFmtId="0" fontId="23" fillId="0" borderId="6" xfId="35" applyFont="1" applyBorder="1" applyProtection="1">
      <protection hidden="1"/>
    </xf>
    <xf numFmtId="0" fontId="1" fillId="0" borderId="0" xfId="35" applyAlignment="1" applyProtection="1">
      <alignment vertical="top"/>
      <protection hidden="1"/>
    </xf>
    <xf numFmtId="0" fontId="1" fillId="0" borderId="6" xfId="35" applyBorder="1" applyProtection="1">
      <protection hidden="1"/>
    </xf>
    <xf numFmtId="0" fontId="3" fillId="0" borderId="0" xfId="35" applyFont="1" applyAlignment="1" applyProtection="1">
      <alignment horizontal="center" vertical="top"/>
      <protection hidden="1"/>
    </xf>
    <xf numFmtId="0" fontId="4" fillId="0" borderId="0" xfId="35" applyFont="1" applyAlignment="1" applyProtection="1">
      <alignment horizontal="center" vertical="top"/>
      <protection hidden="1"/>
    </xf>
    <xf numFmtId="0" fontId="7" fillId="0" borderId="6" xfId="35" applyFont="1" applyBorder="1" applyAlignment="1" applyProtection="1">
      <alignment horizontal="center"/>
      <protection hidden="1"/>
    </xf>
    <xf numFmtId="0" fontId="4" fillId="0" borderId="0" xfId="35" applyFont="1" applyAlignment="1" applyProtection="1">
      <alignment horizontal="justify" vertical="top" wrapText="1"/>
      <protection hidden="1"/>
    </xf>
    <xf numFmtId="0" fontId="61" fillId="0" borderId="0" xfId="35" applyFont="1" applyAlignment="1" applyProtection="1">
      <alignment vertical="top"/>
      <protection hidden="1"/>
    </xf>
    <xf numFmtId="0" fontId="4" fillId="0" borderId="0" xfId="35" applyFont="1" applyAlignment="1" applyProtection="1">
      <alignment vertical="top"/>
      <protection hidden="1"/>
    </xf>
    <xf numFmtId="0" fontId="98" fillId="0" borderId="0" xfId="23" applyFont="1"/>
    <xf numFmtId="0" fontId="61" fillId="0" borderId="0" xfId="35" applyFont="1" applyAlignment="1" applyProtection="1">
      <alignment horizontal="right" vertical="top"/>
      <protection hidden="1"/>
    </xf>
    <xf numFmtId="0" fontId="4" fillId="0" borderId="0" xfId="35" applyFont="1" applyAlignment="1" applyProtection="1">
      <alignment horizontal="justify" vertical="top"/>
      <protection hidden="1"/>
    </xf>
    <xf numFmtId="0" fontId="4" fillId="0" borderId="0" xfId="35" applyFont="1" applyAlignment="1" applyProtection="1">
      <alignment horizontal="justify"/>
      <protection hidden="1"/>
    </xf>
    <xf numFmtId="0" fontId="7" fillId="0" borderId="0" xfId="35" applyFont="1" applyAlignment="1" applyProtection="1">
      <alignment horizontal="justify"/>
      <protection hidden="1"/>
    </xf>
    <xf numFmtId="0" fontId="4" fillId="0" borderId="0" xfId="35" quotePrefix="1" applyFont="1" applyAlignment="1" applyProtection="1">
      <alignment horizontal="left" vertical="top"/>
      <protection hidden="1"/>
    </xf>
    <xf numFmtId="0" fontId="7" fillId="0" borderId="0" xfId="35" quotePrefix="1" applyFont="1" applyAlignment="1" applyProtection="1">
      <alignment horizontal="left" vertical="top"/>
      <protection hidden="1"/>
    </xf>
    <xf numFmtId="0" fontId="4" fillId="0" borderId="0" xfId="35" quotePrefix="1" applyFont="1" applyAlignment="1" applyProtection="1">
      <alignment vertical="top" wrapText="1"/>
      <protection hidden="1"/>
    </xf>
    <xf numFmtId="0" fontId="4" fillId="0" borderId="0" xfId="35" quotePrefix="1" applyFont="1" applyAlignment="1" applyProtection="1">
      <alignment horizontal="left" vertical="top" wrapText="1"/>
      <protection hidden="1"/>
    </xf>
    <xf numFmtId="0" fontId="4" fillId="0" borderId="0" xfId="35" quotePrefix="1" applyFont="1" applyAlignment="1" applyProtection="1">
      <alignment vertical="top"/>
      <protection hidden="1"/>
    </xf>
    <xf numFmtId="0" fontId="4" fillId="0" borderId="0" xfId="35" applyFont="1" applyAlignment="1" applyProtection="1">
      <alignment vertical="top" wrapText="1"/>
      <protection hidden="1"/>
    </xf>
    <xf numFmtId="0" fontId="7" fillId="0" borderId="0" xfId="35" applyFont="1" applyAlignment="1" applyProtection="1">
      <alignment horizontal="justify" vertical="top" wrapText="1"/>
      <protection hidden="1"/>
    </xf>
    <xf numFmtId="0" fontId="7" fillId="0" borderId="0" xfId="35" applyFont="1" applyAlignment="1" applyProtection="1">
      <alignment vertical="top" wrapText="1"/>
      <protection hidden="1"/>
    </xf>
    <xf numFmtId="15" fontId="4" fillId="0" borderId="0" xfId="35" applyNumberFormat="1" applyFont="1" applyAlignment="1" applyProtection="1">
      <alignment vertical="top"/>
      <protection hidden="1"/>
    </xf>
    <xf numFmtId="0" fontId="4" fillId="0" borderId="4" xfId="35" applyFont="1" applyBorder="1" applyProtection="1">
      <protection hidden="1"/>
    </xf>
    <xf numFmtId="0" fontId="4" fillId="0" borderId="4" xfId="35" applyFont="1" applyBorder="1" applyAlignment="1" applyProtection="1">
      <alignment vertical="top"/>
      <protection hidden="1"/>
    </xf>
    <xf numFmtId="0" fontId="4" fillId="0" borderId="0" xfId="35" applyFont="1" applyAlignment="1" applyProtection="1">
      <alignment horizontal="left" vertical="top"/>
      <protection hidden="1"/>
    </xf>
    <xf numFmtId="0" fontId="4" fillId="0" borderId="0" xfId="35" applyFont="1" applyAlignment="1" applyProtection="1">
      <alignment horizontal="justify" vertical="top" wrapText="1"/>
      <protection hidden="1"/>
    </xf>
    <xf numFmtId="0" fontId="4" fillId="0" borderId="0" xfId="35" applyFont="1" applyAlignment="1" applyProtection="1">
      <alignment horizontal="justify" vertical="top"/>
      <protection hidden="1"/>
    </xf>
    <xf numFmtId="0" fontId="4" fillId="0" borderId="0" xfId="35" applyFont="1" applyAlignment="1" applyProtection="1">
      <alignment horizontal="left" vertical="top" wrapText="1"/>
      <protection hidden="1"/>
    </xf>
    <xf numFmtId="0" fontId="7" fillId="0" borderId="0" xfId="35" applyFont="1" applyAlignment="1" applyProtection="1">
      <alignment horizontal="justify" vertical="top" wrapText="1"/>
      <protection hidden="1"/>
    </xf>
    <xf numFmtId="0" fontId="4" fillId="0" borderId="0" xfId="35" applyFont="1" applyAlignment="1" applyProtection="1">
      <alignment horizontal="left" vertical="top" wrapText="1" indent="5"/>
      <protection hidden="1"/>
    </xf>
    <xf numFmtId="0" fontId="4" fillId="0" borderId="4" xfId="35" applyFont="1" applyBorder="1" applyAlignment="1" applyProtection="1">
      <alignment horizontal="justify" vertical="top" wrapText="1"/>
      <protection hidden="1"/>
    </xf>
    <xf numFmtId="0" fontId="4" fillId="0" borderId="4" xfId="35" applyFont="1" applyBorder="1" applyAlignment="1" applyProtection="1">
      <alignment horizontal="left" vertical="top" wrapText="1" indent="5"/>
      <protection hidden="1"/>
    </xf>
    <xf numFmtId="0" fontId="4" fillId="0" borderId="0" xfId="35" quotePrefix="1" applyFont="1" applyAlignment="1" applyProtection="1">
      <alignment horizontal="left" vertical="top" wrapText="1"/>
      <protection hidden="1"/>
    </xf>
    <xf numFmtId="0" fontId="7" fillId="0" borderId="0" xfId="35" applyFont="1" applyAlignment="1" applyProtection="1">
      <alignment horizontal="justify"/>
      <protection hidden="1"/>
    </xf>
    <xf numFmtId="0" fontId="4" fillId="0" borderId="0" xfId="35" applyFont="1" applyAlignment="1" applyProtection="1">
      <alignment horizontal="justify"/>
      <protection hidden="1"/>
    </xf>
    <xf numFmtId="0" fontId="7" fillId="0" borderId="0" xfId="35" applyFont="1" applyAlignment="1" applyProtection="1">
      <alignment horizontal="center"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horizontal="left" vertical="top" wrapText="1" indent="5"/>
      <protection hidden="1"/>
    </xf>
    <xf numFmtId="0" fontId="8" fillId="0" borderId="4" xfId="35" applyFont="1" applyBorder="1" applyAlignment="1" applyProtection="1">
      <alignment horizontal="justify" vertical="top" wrapText="1"/>
      <protection hidden="1"/>
    </xf>
    <xf numFmtId="0" fontId="8" fillId="0" borderId="4" xfId="35" applyFont="1" applyBorder="1" applyAlignment="1" applyProtection="1">
      <alignment horizontal="left" vertical="top" wrapText="1" indent="5"/>
      <protection hidden="1"/>
    </xf>
    <xf numFmtId="0" fontId="4" fillId="0" borderId="0" xfId="35" applyFont="1" applyAlignment="1" applyProtection="1">
      <alignment horizontal="center" vertical="top" wrapText="1"/>
      <protection hidden="1"/>
    </xf>
    <xf numFmtId="0" fontId="4" fillId="0" borderId="0" xfId="35" applyFont="1" applyAlignment="1" applyProtection="1">
      <alignment horizontal="center" vertical="top"/>
      <protection hidden="1"/>
    </xf>
    <xf numFmtId="0" fontId="3" fillId="0" borderId="0" xfId="35" applyFont="1" applyAlignment="1" applyProtection="1">
      <alignment horizontal="center" vertical="top"/>
      <protection hidden="1"/>
    </xf>
    <xf numFmtId="0" fontId="72" fillId="0" borderId="21" xfId="35" applyFont="1" applyBorder="1" applyAlignment="1" applyProtection="1">
      <alignment horizontal="center" vertical="center"/>
      <protection hidden="1"/>
    </xf>
    <xf numFmtId="0" fontId="72" fillId="0" borderId="55" xfId="35" applyFont="1" applyBorder="1" applyAlignment="1" applyProtection="1">
      <alignment horizontal="center" vertical="center"/>
      <protection hidden="1"/>
    </xf>
    <xf numFmtId="0" fontId="72" fillId="0" borderId="17" xfId="35" applyFont="1" applyBorder="1" applyAlignment="1" applyProtection="1">
      <alignment horizontal="center" vertical="center"/>
      <protection hidden="1"/>
    </xf>
    <xf numFmtId="0" fontId="4" fillId="0" borderId="5" xfId="35" applyFont="1" applyBorder="1" applyAlignment="1" applyProtection="1">
      <alignment horizontal="justify" vertical="top" wrapText="1"/>
      <protection hidden="1"/>
    </xf>
    <xf numFmtId="0" fontId="4" fillId="0" borderId="23" xfId="35" applyFont="1" applyBorder="1" applyAlignment="1" applyProtection="1">
      <alignment horizontal="justify" vertical="top" wrapText="1"/>
      <protection hidden="1"/>
    </xf>
    <xf numFmtId="0" fontId="4" fillId="0" borderId="45" xfId="35" applyFont="1" applyBorder="1" applyAlignment="1" applyProtection="1">
      <alignment horizontal="justify" vertical="top" wrapText="1"/>
      <protection hidden="1"/>
    </xf>
    <xf numFmtId="0" fontId="4" fillId="0" borderId="37" xfId="35" applyFont="1" applyBorder="1" applyAlignment="1" applyProtection="1">
      <alignment horizontal="justify" vertical="top" wrapText="1"/>
      <protection hidden="1"/>
    </xf>
    <xf numFmtId="0" fontId="7" fillId="0" borderId="0" xfId="0" quotePrefix="1"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1" fillId="0" borderId="0" xfId="27" applyFont="1"/>
    <xf numFmtId="0" fontId="69" fillId="0" borderId="5" xfId="27" applyFont="1" applyBorder="1" applyAlignment="1" applyProtection="1">
      <alignment horizontal="justify" vertical="center"/>
      <protection hidden="1"/>
    </xf>
    <xf numFmtId="0" fontId="69" fillId="0" borderId="26" xfId="27" applyFont="1" applyBorder="1" applyAlignment="1" applyProtection="1">
      <alignment horizontal="justify" vertical="center"/>
      <protection hidden="1"/>
    </xf>
    <xf numFmtId="0" fontId="31" fillId="0" borderId="0" xfId="27" applyFont="1" applyAlignment="1" applyProtection="1">
      <alignment horizontal="right" vertical="center"/>
      <protection hidden="1"/>
    </xf>
    <xf numFmtId="0" fontId="30" fillId="0" borderId="0" xfId="27" applyFont="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69"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5" borderId="3" xfId="27" applyFont="1" applyFill="1" applyBorder="1" applyAlignment="1" applyProtection="1">
      <alignment horizontal="center" vertical="center"/>
      <protection hidden="1"/>
    </xf>
    <xf numFmtId="0" fontId="10" fillId="10" borderId="47" xfId="27" applyFont="1" applyFill="1" applyBorder="1" applyAlignment="1" applyProtection="1">
      <alignment horizontal="left" vertical="center" wrapText="1"/>
      <protection hidden="1"/>
    </xf>
    <xf numFmtId="0" fontId="10" fillId="10" borderId="14" xfId="27" applyFont="1" applyFill="1" applyBorder="1" applyAlignment="1" applyProtection="1">
      <alignment horizontal="left" vertical="center" wrapText="1"/>
      <protection hidden="1"/>
    </xf>
    <xf numFmtId="0" fontId="10" fillId="10" borderId="32" xfId="27" applyFont="1" applyFill="1" applyBorder="1" applyAlignment="1" applyProtection="1">
      <alignment horizontal="left" vertical="center" wrapText="1"/>
      <protection hidden="1"/>
    </xf>
    <xf numFmtId="0" fontId="69" fillId="11" borderId="5" xfId="27" applyFont="1" applyFill="1" applyBorder="1" applyAlignment="1" applyProtection="1">
      <alignment horizontal="left" vertical="center"/>
      <protection hidden="1"/>
    </xf>
    <xf numFmtId="0" fontId="69" fillId="11" borderId="23" xfId="27" applyFont="1" applyFill="1" applyBorder="1" applyAlignment="1" applyProtection="1">
      <alignment horizontal="left" vertical="center"/>
      <protection hidden="1"/>
    </xf>
    <xf numFmtId="0" fontId="47" fillId="0" borderId="0" xfId="27" applyFont="1" applyAlignment="1" applyProtection="1">
      <alignment horizontal="center" vertical="center"/>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70" fillId="5" borderId="3" xfId="27" applyFont="1" applyFill="1" applyBorder="1" applyAlignment="1" applyProtection="1">
      <alignment horizontal="justify" vertical="center"/>
      <protection hidden="1"/>
    </xf>
    <xf numFmtId="0" fontId="70" fillId="5" borderId="9" xfId="27" applyFont="1" applyFill="1" applyBorder="1" applyAlignment="1" applyProtection="1">
      <alignment horizontal="justify" vertical="center"/>
      <protection hidden="1"/>
    </xf>
    <xf numFmtId="0" fontId="69" fillId="0" borderId="5" xfId="27" applyFont="1" applyBorder="1" applyAlignment="1" applyProtection="1">
      <alignment horizontal="left" vertical="center" wrapText="1"/>
      <protection hidden="1"/>
    </xf>
    <xf numFmtId="0" fontId="69" fillId="0" borderId="23" xfId="27" applyFont="1" applyBorder="1" applyAlignment="1" applyProtection="1">
      <alignment horizontal="left" vertical="center" wrapText="1"/>
      <protection hidden="1"/>
    </xf>
    <xf numFmtId="0" fontId="69" fillId="0" borderId="55" xfId="27" applyFont="1" applyBorder="1" applyAlignment="1" applyProtection="1">
      <alignment horizontal="left" vertical="center" wrapText="1"/>
      <protection hidden="1"/>
    </xf>
    <xf numFmtId="0" fontId="69" fillId="0" borderId="17" xfId="27" applyFont="1" applyBorder="1" applyAlignment="1" applyProtection="1">
      <alignment horizontal="left" vertical="center" wrapText="1"/>
      <protection hidden="1"/>
    </xf>
    <xf numFmtId="0" fontId="69" fillId="0" borderId="45" xfId="27" applyFont="1" applyBorder="1" applyAlignment="1" applyProtection="1">
      <alignment horizontal="left" vertical="top" wrapText="1"/>
      <protection hidden="1"/>
    </xf>
    <xf numFmtId="0" fontId="69" fillId="0" borderId="37" xfId="27" applyFont="1" applyBorder="1" applyAlignment="1" applyProtection="1">
      <alignment horizontal="left" vertical="top" wrapText="1"/>
      <protection hidden="1"/>
    </xf>
    <xf numFmtId="0" fontId="37" fillId="7" borderId="0" xfId="0" applyFont="1" applyFill="1" applyAlignment="1" applyProtection="1">
      <alignment horizontal="center" vertical="center"/>
      <protection hidden="1"/>
    </xf>
    <xf numFmtId="0" fontId="10" fillId="10"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wrapText="1"/>
      <protection hidden="1"/>
    </xf>
    <xf numFmtId="0" fontId="9" fillId="0" borderId="0" xfId="28" applyFont="1" applyAlignment="1" applyProtection="1">
      <alignment horizontal="left" vertical="center"/>
      <protection hidden="1"/>
    </xf>
    <xf numFmtId="0" fontId="8" fillId="0" borderId="0" xfId="28" applyAlignment="1" applyProtection="1">
      <alignment horizontal="left" vertical="top" wrapText="1"/>
      <protection hidden="1"/>
    </xf>
    <xf numFmtId="0" fontId="4" fillId="0" borderId="0" xfId="0" applyFont="1" applyAlignment="1" applyProtection="1">
      <alignment horizontal="left" vertical="center"/>
      <protection hidden="1"/>
    </xf>
    <xf numFmtId="172" fontId="23" fillId="0" borderId="0" xfId="0" applyNumberFormat="1" applyFont="1" applyAlignment="1" applyProtection="1">
      <alignment horizontal="left" vertical="center" indent="1"/>
      <protection hidden="1"/>
    </xf>
    <xf numFmtId="0" fontId="4" fillId="0" borderId="6" xfId="0" applyFont="1" applyBorder="1" applyAlignment="1" applyProtection="1">
      <alignment horizontal="center" vertical="top"/>
      <protection hidden="1"/>
    </xf>
    <xf numFmtId="0" fontId="24" fillId="0" borderId="47" xfId="0" applyFont="1" applyBorder="1" applyAlignment="1" applyProtection="1">
      <alignment horizontal="center" vertical="top"/>
      <protection hidden="1"/>
    </xf>
    <xf numFmtId="0" fontId="0" fillId="0" borderId="32" xfId="0" applyBorder="1" applyAlignment="1" applyProtection="1">
      <alignment horizontal="center" vertical="top"/>
      <protection hidden="1"/>
    </xf>
    <xf numFmtId="0" fontId="77" fillId="0" borderId="47" xfId="0" applyFont="1" applyBorder="1" applyAlignment="1" applyProtection="1">
      <alignment horizontal="center" vertical="top" wrapText="1"/>
      <protection hidden="1"/>
    </xf>
    <xf numFmtId="0" fontId="77" fillId="0" borderId="32" xfId="0" applyFont="1" applyBorder="1" applyAlignment="1" applyProtection="1">
      <alignment horizontal="center" vertical="top"/>
      <protection hidden="1"/>
    </xf>
    <xf numFmtId="0" fontId="4" fillId="2" borderId="21" xfId="0" applyFont="1" applyFill="1" applyBorder="1" applyAlignment="1" applyProtection="1">
      <alignment horizontal="center" vertical="center" wrapText="1"/>
      <protection locked="0" hidden="1"/>
    </xf>
    <xf numFmtId="0" fontId="4" fillId="2" borderId="17" xfId="0" applyFont="1" applyFill="1" applyBorder="1" applyAlignment="1" applyProtection="1">
      <alignment horizontal="center" vertical="center" wrapText="1"/>
      <protection locked="0" hidden="1"/>
    </xf>
    <xf numFmtId="0" fontId="24" fillId="2" borderId="47" xfId="0" applyFont="1" applyFill="1" applyBorder="1" applyAlignment="1" applyProtection="1">
      <alignment horizontal="center" vertical="top" wrapText="1"/>
      <protection locked="0" hidden="1"/>
    </xf>
    <xf numFmtId="0" fontId="0" fillId="2" borderId="32" xfId="0" applyFill="1" applyBorder="1" applyAlignment="1" applyProtection="1">
      <alignment horizontal="center" vertical="top"/>
      <protection locked="0" hidden="1"/>
    </xf>
    <xf numFmtId="0" fontId="24" fillId="0" borderId="47" xfId="0" applyFont="1" applyBorder="1" applyAlignment="1" applyProtection="1">
      <alignment horizontal="center" vertical="top" wrapText="1"/>
      <protection hidden="1"/>
    </xf>
    <xf numFmtId="0" fontId="1" fillId="0" borderId="47"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3"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4" fillId="0" borderId="0" xfId="0" applyFont="1" applyAlignment="1" applyProtection="1">
      <alignment horizontal="right" vertical="top" indent="1"/>
      <protection hidden="1"/>
    </xf>
    <xf numFmtId="0" fontId="4" fillId="0" borderId="47" xfId="0" applyFont="1" applyBorder="1" applyAlignment="1" applyProtection="1">
      <alignment horizontal="justify" vertical="top" wrapText="1"/>
      <protection hidden="1"/>
    </xf>
    <xf numFmtId="0" fontId="4" fillId="0" borderId="14" xfId="0" applyFont="1" applyBorder="1" applyAlignment="1" applyProtection="1">
      <alignment horizontal="justify" vertical="top" wrapText="1"/>
      <protection hidden="1"/>
    </xf>
    <xf numFmtId="0" fontId="4" fillId="0" borderId="61" xfId="0" applyFont="1" applyBorder="1" applyAlignment="1" applyProtection="1">
      <alignment horizontal="justify" vertical="top" wrapText="1"/>
      <protection hidden="1"/>
    </xf>
    <xf numFmtId="0" fontId="0" fillId="0" borderId="12" xfId="0" applyBorder="1" applyAlignment="1">
      <alignment horizontal="justify" vertical="top" wrapText="1"/>
    </xf>
    <xf numFmtId="0" fontId="0" fillId="0" borderId="0" xfId="0" applyAlignment="1">
      <alignment horizontal="justify" vertical="top" wrapText="1"/>
    </xf>
    <xf numFmtId="0" fontId="0" fillId="0" borderId="63" xfId="0" applyBorder="1" applyAlignment="1">
      <alignment horizontal="justify" vertical="top" wrapText="1"/>
    </xf>
    <xf numFmtId="0" fontId="0" fillId="0" borderId="13" xfId="0" applyBorder="1" applyAlignment="1">
      <alignment horizontal="justify" vertical="top" wrapText="1"/>
    </xf>
    <xf numFmtId="0" fontId="0" fillId="0" borderId="4" xfId="0" applyBorder="1" applyAlignment="1">
      <alignment horizontal="justify" vertical="top" wrapText="1"/>
    </xf>
    <xf numFmtId="0" fontId="0" fillId="0" borderId="65" xfId="0" applyBorder="1" applyAlignment="1">
      <alignment horizontal="justify" vertical="top" wrapText="1"/>
    </xf>
    <xf numFmtId="0" fontId="4" fillId="0" borderId="6" xfId="0" applyFont="1" applyBorder="1" applyAlignment="1" applyProtection="1">
      <alignment horizontal="justify" vertical="top" wrapText="1"/>
      <protection hidden="1"/>
    </xf>
    <xf numFmtId="0" fontId="4" fillId="0" borderId="6" xfId="0" applyFont="1" applyBorder="1" applyAlignment="1">
      <alignment horizontal="justify" vertical="center" wrapText="1"/>
    </xf>
    <xf numFmtId="0" fontId="53" fillId="2" borderId="29" xfId="0" applyFont="1" applyFill="1" applyBorder="1" applyAlignment="1" applyProtection="1">
      <alignment horizontal="left" vertical="center" wrapText="1"/>
      <protection locked="0"/>
    </xf>
    <xf numFmtId="0" fontId="76" fillId="0" borderId="0" xfId="0" applyFont="1" applyAlignment="1">
      <alignment horizontal="left" vertical="top" wrapText="1"/>
    </xf>
    <xf numFmtId="0" fontId="0" fillId="2" borderId="41" xfId="0" applyFill="1" applyBorder="1" applyAlignment="1" applyProtection="1">
      <alignment horizontal="left" vertical="center" wrapText="1"/>
      <protection locked="0"/>
    </xf>
    <xf numFmtId="0" fontId="0" fillId="2" borderId="42" xfId="0" applyFill="1" applyBorder="1" applyAlignment="1" applyProtection="1">
      <alignment horizontal="left" vertical="center" wrapText="1"/>
      <protection locked="0"/>
    </xf>
    <xf numFmtId="0" fontId="0" fillId="2" borderId="48" xfId="0" applyFill="1" applyBorder="1" applyAlignment="1" applyProtection="1">
      <alignment horizontal="left" vertical="center" wrapText="1"/>
      <protection locked="0"/>
    </xf>
    <xf numFmtId="0" fontId="0" fillId="2" borderId="49" xfId="0" applyFill="1" applyBorder="1" applyAlignment="1" applyProtection="1">
      <alignment horizontal="left" vertical="center" wrapText="1"/>
      <protection locked="0"/>
    </xf>
    <xf numFmtId="0" fontId="1" fillId="9" borderId="27" xfId="0" applyFont="1" applyFill="1" applyBorder="1" applyAlignment="1" applyProtection="1">
      <alignment horizontal="center" vertical="center"/>
      <protection locked="0"/>
    </xf>
    <xf numFmtId="0" fontId="0" fillId="9" borderId="27" xfId="0" applyFill="1" applyBorder="1" applyAlignment="1" applyProtection="1">
      <alignment horizontal="center" vertical="center"/>
      <protection locked="0"/>
    </xf>
    <xf numFmtId="0" fontId="0" fillId="9" borderId="59" xfId="0" applyFill="1" applyBorder="1" applyAlignment="1" applyProtection="1">
      <alignment horizontal="center" vertical="center"/>
      <protection locked="0"/>
    </xf>
    <xf numFmtId="0" fontId="4" fillId="0" borderId="53"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58" xfId="0" applyFont="1" applyBorder="1" applyAlignment="1" applyProtection="1">
      <alignment horizontal="justify" vertical="top" wrapText="1"/>
      <protection hidden="1"/>
    </xf>
    <xf numFmtId="0" fontId="1" fillId="2" borderId="27" xfId="0" applyFont="1"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1" fillId="0" borderId="12" xfId="0" applyFont="1" applyBorder="1" applyAlignment="1" applyProtection="1">
      <alignment horizontal="justify" vertical="center" wrapText="1"/>
      <protection hidden="1"/>
    </xf>
    <xf numFmtId="0" fontId="1" fillId="0" borderId="10" xfId="0" applyFont="1" applyBorder="1" applyAlignment="1" applyProtection="1">
      <alignment horizontal="justify" vertical="center" wrapText="1"/>
      <protection hidden="1"/>
    </xf>
    <xf numFmtId="0" fontId="53" fillId="0" borderId="0" xfId="0" applyFont="1" applyAlignment="1">
      <alignment horizontal="justify" vertical="top"/>
    </xf>
    <xf numFmtId="0" fontId="53" fillId="0" borderId="0" xfId="0" applyFont="1" applyAlignment="1">
      <alignment horizontal="justify"/>
    </xf>
    <xf numFmtId="0" fontId="4" fillId="0" borderId="0" xfId="0" applyFont="1" applyAlignment="1" applyProtection="1">
      <alignment horizontal="right" vertical="top"/>
      <protection hidden="1"/>
    </xf>
    <xf numFmtId="0" fontId="65" fillId="2" borderId="33" xfId="0" applyFont="1" applyFill="1" applyBorder="1" applyAlignment="1" applyProtection="1">
      <alignment vertical="center" wrapText="1"/>
      <protection locked="0"/>
    </xf>
    <xf numFmtId="0" fontId="65" fillId="2" borderId="23" xfId="0" applyFont="1" applyFill="1" applyBorder="1" applyAlignment="1" applyProtection="1">
      <alignment vertical="center" wrapText="1"/>
      <protection locked="0"/>
    </xf>
    <xf numFmtId="0" fontId="65" fillId="2" borderId="34" xfId="0" applyFont="1" applyFill="1" applyBorder="1" applyAlignment="1" applyProtection="1">
      <alignment vertical="center" wrapText="1"/>
      <protection locked="0"/>
    </xf>
    <xf numFmtId="0" fontId="65" fillId="2" borderId="37" xfId="0" applyFont="1" applyFill="1" applyBorder="1" applyAlignment="1" applyProtection="1">
      <alignment vertical="center" wrapText="1"/>
      <protection locked="0"/>
    </xf>
    <xf numFmtId="0" fontId="66" fillId="0" borderId="0" xfId="0" applyFont="1" applyAlignment="1">
      <alignment horizontal="justify" vertical="center" wrapText="1"/>
    </xf>
    <xf numFmtId="0" fontId="0" fillId="2" borderId="43" xfId="0" applyFill="1" applyBorder="1" applyAlignment="1" applyProtection="1">
      <alignment horizontal="left" vertical="center" wrapText="1"/>
      <protection locked="0" hidden="1"/>
    </xf>
    <xf numFmtId="0" fontId="0" fillId="2" borderId="40" xfId="0" applyFill="1" applyBorder="1" applyAlignment="1" applyProtection="1">
      <alignment horizontal="left" vertical="center" wrapText="1"/>
      <protection locked="0"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 fillId="0" borderId="35" xfId="0" applyFont="1" applyBorder="1" applyAlignment="1" applyProtection="1">
      <alignment horizontal="center" vertical="center" wrapText="1"/>
      <protection hidden="1"/>
    </xf>
    <xf numFmtId="0" fontId="0" fillId="0" borderId="59" xfId="0" applyBorder="1" applyAlignment="1" applyProtection="1">
      <alignment horizontal="center" vertical="center" wrapTex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1" fillId="0" borderId="8" xfId="0" applyFont="1" applyBorder="1" applyAlignment="1" applyProtection="1">
      <alignment horizontal="left" vertical="center" wrapText="1"/>
      <protection hidden="1"/>
    </xf>
    <xf numFmtId="0" fontId="4" fillId="0" borderId="0" xfId="0" applyFont="1" applyAlignment="1">
      <alignment horizontal="justify" vertical="top" wrapText="1"/>
    </xf>
    <xf numFmtId="0" fontId="4" fillId="0" borderId="20"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65" fillId="2" borderId="53" xfId="0" applyFont="1" applyFill="1" applyBorder="1" applyAlignment="1" applyProtection="1">
      <alignment vertical="top"/>
      <protection locked="0"/>
    </xf>
    <xf numFmtId="0" fontId="65" fillId="2" borderId="9" xfId="0" applyFont="1" applyFill="1" applyBorder="1" applyAlignment="1" applyProtection="1">
      <alignment vertical="top"/>
      <protection locked="0"/>
    </xf>
    <xf numFmtId="0" fontId="65" fillId="2" borderId="53" xfId="0" applyFont="1" applyFill="1" applyBorder="1" applyAlignment="1" applyProtection="1">
      <alignment vertical="top" wrapText="1"/>
      <protection locked="0"/>
    </xf>
    <xf numFmtId="0" fontId="65" fillId="2" borderId="9" xfId="0" applyFont="1" applyFill="1" applyBorder="1" applyAlignment="1" applyProtection="1">
      <alignment vertical="top" wrapText="1"/>
      <protection locked="0"/>
    </xf>
    <xf numFmtId="0" fontId="65" fillId="2" borderId="53" xfId="0" applyFont="1" applyFill="1" applyBorder="1" applyAlignment="1" applyProtection="1">
      <alignment vertical="center"/>
      <protection locked="0"/>
    </xf>
    <xf numFmtId="0" fontId="65" fillId="2" borderId="9" xfId="0" applyFont="1" applyFill="1" applyBorder="1" applyAlignment="1" applyProtection="1">
      <alignment vertical="center"/>
      <protection locked="0"/>
    </xf>
    <xf numFmtId="0" fontId="65" fillId="2" borderId="54" xfId="0" applyFont="1" applyFill="1" applyBorder="1" applyAlignment="1" applyProtection="1">
      <alignment vertical="top" wrapText="1"/>
      <protection locked="0"/>
    </xf>
    <xf numFmtId="0" fontId="65" fillId="2" borderId="17" xfId="0" applyFont="1" applyFill="1" applyBorder="1" applyAlignment="1" applyProtection="1">
      <alignment vertical="top" wrapText="1"/>
      <protection locked="0"/>
    </xf>
    <xf numFmtId="0" fontId="4" fillId="0" borderId="12"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65" fillId="0" borderId="33" xfId="0" applyFont="1" applyBorder="1" applyAlignment="1" applyProtection="1">
      <alignment horizontal="left" vertical="center" wrapText="1"/>
      <protection hidden="1"/>
    </xf>
    <xf numFmtId="0" fontId="65" fillId="0" borderId="23" xfId="0" applyFont="1" applyBorder="1" applyAlignment="1" applyProtection="1">
      <alignment horizontal="left" vertical="center" wrapText="1"/>
      <protection hidden="1"/>
    </xf>
    <xf numFmtId="0" fontId="4" fillId="0" borderId="6" xfId="0" applyFont="1" applyBorder="1" applyAlignment="1" applyProtection="1">
      <alignment horizontal="left" vertical="center" wrapText="1"/>
      <protection hidden="1"/>
    </xf>
    <xf numFmtId="0" fontId="65" fillId="2" borderId="6" xfId="0" applyFont="1" applyFill="1" applyBorder="1" applyAlignment="1" applyProtection="1">
      <alignment vertical="top" wrapText="1"/>
      <protection locked="0"/>
    </xf>
    <xf numFmtId="0" fontId="4" fillId="0" borderId="20"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5" fillId="2" borderId="33" xfId="0" applyFont="1" applyFill="1" applyBorder="1" applyAlignment="1" applyProtection="1">
      <alignment horizontal="left" vertical="center" wrapText="1"/>
      <protection locked="0"/>
    </xf>
    <xf numFmtId="0" fontId="65" fillId="2" borderId="23" xfId="0" applyFont="1" applyFill="1" applyBorder="1" applyAlignment="1" applyProtection="1">
      <alignment horizontal="left" vertical="center" wrapText="1"/>
      <protection locked="0"/>
    </xf>
    <xf numFmtId="0" fontId="4" fillId="0" borderId="56" xfId="0" applyFont="1" applyBorder="1" applyAlignment="1">
      <alignment vertical="center" wrapText="1"/>
    </xf>
    <xf numFmtId="0" fontId="4" fillId="0" borderId="57" xfId="0" applyFont="1" applyBorder="1" applyAlignment="1">
      <alignment vertical="center" wrapText="1"/>
    </xf>
    <xf numFmtId="0" fontId="65" fillId="2" borderId="54" xfId="0" applyFont="1" applyFill="1" applyBorder="1" applyAlignment="1" applyProtection="1">
      <alignment horizontal="left" vertical="center" wrapText="1"/>
      <protection locked="0"/>
    </xf>
    <xf numFmtId="0" fontId="65" fillId="2" borderId="17" xfId="0" applyFont="1" applyFill="1" applyBorder="1" applyAlignment="1" applyProtection="1">
      <alignment horizontal="left" vertical="center" wrapText="1"/>
      <protection locked="0"/>
    </xf>
    <xf numFmtId="0" fontId="4" fillId="0" borderId="0" xfId="0" applyFont="1" applyAlignment="1" applyProtection="1">
      <alignment horizontal="left" vertical="top" indent="5"/>
      <protection hidden="1"/>
    </xf>
    <xf numFmtId="0" fontId="4" fillId="0" borderId="20" xfId="0" applyFont="1" applyBorder="1" applyAlignment="1" applyProtection="1">
      <alignment vertical="center" wrapText="1"/>
      <protection hidden="1"/>
    </xf>
    <xf numFmtId="0" fontId="4" fillId="0" borderId="3" xfId="0" applyFont="1" applyBorder="1" applyAlignment="1" applyProtection="1">
      <alignment vertical="center" wrapText="1"/>
      <protection hidden="1"/>
    </xf>
    <xf numFmtId="0" fontId="4" fillId="0" borderId="36" xfId="0" applyFont="1" applyBorder="1" applyAlignment="1">
      <alignment vertical="center" wrapText="1"/>
    </xf>
    <xf numFmtId="0" fontId="4" fillId="0" borderId="45" xfId="0" applyFont="1" applyBorder="1" applyAlignment="1">
      <alignment vertical="center" wrapText="1"/>
    </xf>
    <xf numFmtId="0" fontId="4" fillId="0" borderId="22" xfId="0" applyFont="1" applyBorder="1" applyAlignment="1">
      <alignment vertical="center" wrapText="1"/>
    </xf>
    <xf numFmtId="0" fontId="4" fillId="0" borderId="5" xfId="0" applyFont="1" applyBorder="1" applyAlignment="1">
      <alignment vertical="center" wrapText="1"/>
    </xf>
    <xf numFmtId="0" fontId="4" fillId="0" borderId="47" xfId="0" applyFont="1" applyBorder="1" applyAlignment="1" applyProtection="1">
      <alignment vertical="top" wrapText="1"/>
      <protection hidden="1"/>
    </xf>
    <xf numFmtId="0" fontId="4" fillId="0" borderId="14" xfId="0" applyFont="1" applyBorder="1" applyAlignment="1" applyProtection="1">
      <alignment vertical="top" wrapText="1"/>
      <protection hidden="1"/>
    </xf>
    <xf numFmtId="0" fontId="4" fillId="0" borderId="47"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36" xfId="0" applyFont="1" applyBorder="1" applyAlignment="1" applyProtection="1">
      <alignment vertical="center" wrapText="1"/>
      <protection hidden="1"/>
    </xf>
    <xf numFmtId="0" fontId="4" fillId="0" borderId="45" xfId="0" applyFont="1" applyBorder="1" applyAlignment="1" applyProtection="1">
      <alignment vertical="center"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4" fillId="0" borderId="56" xfId="0" applyFont="1" applyBorder="1" applyAlignment="1" applyProtection="1">
      <alignment vertical="center" wrapText="1"/>
      <protection hidden="1"/>
    </xf>
    <xf numFmtId="0" fontId="4" fillId="0" borderId="57" xfId="0" applyFont="1" applyBorder="1" applyAlignment="1" applyProtection="1">
      <alignment vertical="center" wrapText="1"/>
      <protection hidden="1"/>
    </xf>
    <xf numFmtId="0" fontId="4" fillId="0" borderId="21" xfId="0" applyFont="1" applyBorder="1" applyAlignment="1" applyProtection="1">
      <alignment vertical="center" wrapText="1"/>
      <protection hidden="1"/>
    </xf>
    <xf numFmtId="0" fontId="4" fillId="0" borderId="55" xfId="0" applyFont="1" applyBorder="1" applyAlignment="1" applyProtection="1">
      <alignment vertical="center" wrapText="1"/>
      <protection hidden="1"/>
    </xf>
    <xf numFmtId="0" fontId="65" fillId="2" borderId="53" xfId="0" applyFont="1" applyFill="1" applyBorder="1" applyAlignment="1" applyProtection="1">
      <alignment vertical="center" wrapText="1"/>
      <protection locked="0"/>
    </xf>
    <xf numFmtId="0" fontId="65" fillId="2" borderId="9" xfId="0" applyFont="1" applyFill="1" applyBorder="1" applyAlignment="1" applyProtection="1">
      <alignment vertical="center" wrapText="1"/>
      <protection locked="0"/>
    </xf>
    <xf numFmtId="0" fontId="65" fillId="0" borderId="34" xfId="0" applyFont="1" applyBorder="1" applyAlignment="1" applyProtection="1">
      <alignment horizontal="left" vertical="center" wrapText="1"/>
      <protection hidden="1"/>
    </xf>
    <xf numFmtId="0" fontId="65" fillId="0" borderId="37" xfId="0" applyFont="1" applyBorder="1" applyAlignment="1" applyProtection="1">
      <alignment horizontal="left" vertical="center" wrapText="1"/>
      <protection hidden="1"/>
    </xf>
    <xf numFmtId="0" fontId="4" fillId="0" borderId="20"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0" borderId="20"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89" fillId="0" borderId="0" xfId="0" quotePrefix="1" applyFont="1" applyAlignment="1" applyProtection="1">
      <alignment horizontal="left" vertical="top" wrapText="1"/>
      <protection hidden="1"/>
    </xf>
    <xf numFmtId="0" fontId="89" fillId="0" borderId="0" xfId="0" applyFont="1" applyAlignment="1" applyProtection="1">
      <alignment horizontal="left" vertical="top" wrapText="1"/>
      <protection hidden="1"/>
    </xf>
    <xf numFmtId="0" fontId="75" fillId="0" borderId="0" xfId="0" applyFont="1" applyAlignment="1" applyProtection="1">
      <alignment horizontal="justify" vertical="top" wrapText="1"/>
      <protection hidden="1"/>
    </xf>
    <xf numFmtId="0" fontId="64" fillId="0" borderId="0" xfId="0" applyFont="1" applyAlignment="1" applyProtection="1">
      <alignment horizontal="justify" vertical="center" wrapText="1"/>
      <protection hidden="1"/>
    </xf>
    <xf numFmtId="0" fontId="0" fillId="2" borderId="44"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7" fillId="0" borderId="0" xfId="0" applyFont="1" applyProtection="1">
      <protection hidden="1"/>
    </xf>
    <xf numFmtId="0" fontId="61" fillId="0" borderId="0" xfId="0" applyFont="1" applyProtection="1">
      <protection hidden="1"/>
    </xf>
    <xf numFmtId="0" fontId="0" fillId="2" borderId="30" xfId="0"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4" fillId="0" borderId="8" xfId="0" applyFont="1" applyBorder="1" applyAlignment="1" applyProtection="1">
      <alignment horizontal="center" vertical="center"/>
      <protection hidden="1"/>
    </xf>
    <xf numFmtId="0" fontId="4" fillId="0" borderId="16"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64" fillId="0" borderId="0" xfId="0" applyFont="1" applyAlignment="1" applyProtection="1">
      <alignment vertical="center" wrapText="1"/>
      <protection hidden="1"/>
    </xf>
    <xf numFmtId="0" fontId="1" fillId="2" borderId="44" xfId="0" applyFont="1" applyFill="1" applyBorder="1" applyAlignment="1" applyProtection="1">
      <alignment horizontal="left" vertical="center" wrapText="1"/>
      <protection locked="0"/>
    </xf>
    <xf numFmtId="0" fontId="4" fillId="0" borderId="47"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3"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8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4" fillId="0" borderId="0" xfId="0" applyFont="1" applyProtection="1">
      <protection hidden="1"/>
    </xf>
    <xf numFmtId="0" fontId="1" fillId="0" borderId="0" xfId="0" applyFont="1" applyAlignment="1" applyProtection="1">
      <alignment horizontal="center" vertical="top" wrapText="1"/>
      <protection hidden="1"/>
    </xf>
    <xf numFmtId="0" fontId="24" fillId="0" borderId="0" xfId="0" applyFont="1" applyAlignment="1" applyProtection="1">
      <alignment horizontal="center" vertical="top" wrapText="1"/>
      <protection hidden="1"/>
    </xf>
    <xf numFmtId="0" fontId="1" fillId="2" borderId="29" xfId="0" applyFont="1" applyFill="1" applyBorder="1" applyAlignment="1" applyProtection="1">
      <alignment horizontal="left" vertical="center" wrapText="1"/>
      <protection locked="0"/>
    </xf>
    <xf numFmtId="0" fontId="53" fillId="0" borderId="0" xfId="0" applyFont="1" applyAlignment="1" applyProtection="1">
      <alignment horizontal="justify"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vertical="top" wrapText="1"/>
      <protection hidden="1"/>
    </xf>
    <xf numFmtId="0" fontId="4" fillId="0" borderId="0" xfId="0" applyFont="1" applyAlignment="1" applyProtection="1">
      <alignment vertical="top"/>
      <protection hidden="1"/>
    </xf>
    <xf numFmtId="0" fontId="1" fillId="0" borderId="6" xfId="0" applyFont="1" applyBorder="1" applyAlignment="1" applyProtection="1">
      <alignment horizontal="left" vertical="center" wrapText="1"/>
      <protection hidden="1"/>
    </xf>
    <xf numFmtId="0" fontId="81" fillId="0" borderId="60" xfId="0" applyFont="1" applyBorder="1" applyAlignment="1" applyProtection="1">
      <alignment horizontal="left" vertical="top" wrapText="1"/>
      <protection hidden="1"/>
    </xf>
    <xf numFmtId="0" fontId="81" fillId="0" borderId="14" xfId="0" applyFont="1" applyBorder="1" applyAlignment="1" applyProtection="1">
      <alignment horizontal="left" vertical="top" wrapText="1"/>
      <protection hidden="1"/>
    </xf>
    <xf numFmtId="0" fontId="81" fillId="0" borderId="61" xfId="0" applyFont="1" applyBorder="1" applyAlignment="1" applyProtection="1">
      <alignment horizontal="left" vertical="top" wrapText="1"/>
      <protection hidden="1"/>
    </xf>
    <xf numFmtId="0" fontId="81" fillId="0" borderId="64" xfId="0" applyFont="1" applyBorder="1" applyAlignment="1" applyProtection="1">
      <alignment horizontal="left" vertical="top" wrapText="1"/>
      <protection hidden="1"/>
    </xf>
    <xf numFmtId="0" fontId="81" fillId="0" borderId="4" xfId="0" applyFont="1" applyBorder="1" applyAlignment="1" applyProtection="1">
      <alignment horizontal="left" vertical="top" wrapText="1"/>
      <protection hidden="1"/>
    </xf>
    <xf numFmtId="0" fontId="81" fillId="0" borderId="65" xfId="0" applyFont="1" applyBorder="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pplyProtection="1">
      <alignment horizontal="left" wrapText="1"/>
      <protection hidden="1"/>
    </xf>
    <xf numFmtId="0" fontId="61" fillId="0" borderId="0" xfId="0" applyFont="1" applyAlignment="1" applyProtection="1">
      <alignment vertical="center" wrapText="1"/>
      <protection hidden="1"/>
    </xf>
    <xf numFmtId="0" fontId="4" fillId="0" borderId="57" xfId="0" applyFont="1" applyBorder="1" applyAlignment="1" applyProtection="1">
      <alignment horizontal="center" vertical="center"/>
      <protection hidden="1"/>
    </xf>
    <xf numFmtId="0" fontId="1" fillId="0" borderId="22" xfId="0" applyFont="1" applyBorder="1" applyAlignment="1" applyProtection="1">
      <alignment vertical="top"/>
      <protection hidden="1"/>
    </xf>
    <xf numFmtId="0" fontId="1" fillId="0" borderId="23" xfId="0" applyFont="1" applyBorder="1" applyAlignment="1" applyProtection="1">
      <alignment vertical="top"/>
      <protection hidden="1"/>
    </xf>
    <xf numFmtId="0" fontId="0" fillId="0" borderId="0" xfId="0" applyAlignment="1" applyProtection="1">
      <alignment horizontal="center"/>
      <protection hidden="1"/>
    </xf>
    <xf numFmtId="0" fontId="7" fillId="0" borderId="0" xfId="0" applyFont="1" applyAlignment="1" applyProtection="1">
      <alignment horizontal="left" vertical="top"/>
      <protection hidden="1"/>
    </xf>
    <xf numFmtId="0" fontId="4" fillId="2" borderId="28" xfId="0" applyFont="1" applyFill="1" applyBorder="1" applyAlignment="1" applyProtection="1">
      <alignment horizontal="left" vertical="top" wrapText="1"/>
      <protection locked="0"/>
    </xf>
    <xf numFmtId="0" fontId="4" fillId="2" borderId="66" xfId="0" applyFont="1" applyFill="1" applyBorder="1" applyAlignment="1" applyProtection="1">
      <alignment horizontal="left" vertical="top" wrapText="1"/>
      <protection locked="0"/>
    </xf>
    <xf numFmtId="0" fontId="4" fillId="0" borderId="67" xfId="0" applyFont="1" applyBorder="1" applyAlignment="1" applyProtection="1">
      <alignment horizontal="left" vertical="top"/>
      <protection hidden="1"/>
    </xf>
    <xf numFmtId="0" fontId="4" fillId="0" borderId="68" xfId="0" applyFont="1" applyBorder="1" applyAlignment="1" applyProtection="1">
      <alignment horizontal="left" vertical="top"/>
      <protection hidden="1"/>
    </xf>
    <xf numFmtId="0" fontId="4" fillId="0" borderId="20"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61" fillId="0" borderId="0" xfId="0" applyFont="1" applyAlignment="1" applyProtection="1">
      <alignment vertical="top" wrapText="1"/>
      <protection hidden="1"/>
    </xf>
    <xf numFmtId="0" fontId="80" fillId="0" borderId="0" xfId="0" applyFont="1" applyAlignment="1">
      <alignment horizontal="justify" vertical="top" wrapText="1"/>
    </xf>
    <xf numFmtId="0" fontId="80" fillId="0" borderId="0" xfId="0" applyFont="1" applyAlignment="1">
      <alignment horizontal="justify" vertical="top"/>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53" fillId="0" borderId="0" xfId="0" applyFont="1" applyAlignment="1" applyProtection="1">
      <alignment vertical="top" wrapText="1"/>
      <protection hidden="1"/>
    </xf>
    <xf numFmtId="0" fontId="53" fillId="0" borderId="0" xfId="0" applyFont="1" applyAlignment="1" applyProtection="1">
      <alignment vertical="top"/>
      <protection hidden="1"/>
    </xf>
    <xf numFmtId="0" fontId="80" fillId="0" borderId="0" xfId="0" applyFont="1" applyAlignment="1">
      <alignment horizontal="justify"/>
    </xf>
    <xf numFmtId="0" fontId="24" fillId="0" borderId="21" xfId="0" applyFont="1" applyBorder="1" applyAlignment="1" applyProtection="1">
      <alignment horizontal="center" vertical="top" wrapText="1"/>
      <protection hidden="1"/>
    </xf>
    <xf numFmtId="0" fontId="0" fillId="0" borderId="17" xfId="0" applyBorder="1" applyAlignment="1" applyProtection="1">
      <alignment horizontal="center" vertical="top" wrapText="1"/>
      <protection hidden="1"/>
    </xf>
    <xf numFmtId="0" fontId="1" fillId="2" borderId="43" xfId="0" applyFont="1" applyFill="1" applyBorder="1" applyAlignment="1" applyProtection="1">
      <alignment horizontal="left" vertical="center" wrapText="1"/>
      <protection locked="0" hidden="1"/>
    </xf>
    <xf numFmtId="0" fontId="1" fillId="0" borderId="20" xfId="0" applyFont="1"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1" fillId="0" borderId="9" xfId="0" applyFont="1" applyBorder="1" applyAlignment="1" applyProtection="1">
      <alignment horizontal="left" vertical="center" wrapText="1"/>
      <protection hidden="1"/>
    </xf>
    <xf numFmtId="0" fontId="1" fillId="0" borderId="18" xfId="0" applyFont="1" applyBorder="1" applyAlignment="1" applyProtection="1">
      <alignment horizontal="left" vertical="center" wrapText="1"/>
      <protection hidden="1"/>
    </xf>
    <xf numFmtId="0" fontId="1" fillId="0" borderId="21" xfId="0" applyFont="1" applyBorder="1" applyAlignment="1" applyProtection="1">
      <alignment horizontal="left" vertical="center" wrapText="1"/>
      <protection hidden="1"/>
    </xf>
    <xf numFmtId="0" fontId="1" fillId="0" borderId="17" xfId="0" applyFont="1" applyBorder="1" applyAlignment="1" applyProtection="1">
      <alignment horizontal="left" vertical="center" wrapText="1"/>
      <protection hidden="1"/>
    </xf>
    <xf numFmtId="0" fontId="53" fillId="0" borderId="0" xfId="0" applyFont="1" applyAlignment="1" applyProtection="1">
      <alignment horizontal="left" vertical="top" wrapText="1"/>
      <protection hidden="1"/>
    </xf>
    <xf numFmtId="0" fontId="53" fillId="0" borderId="0" xfId="0" applyFont="1" applyAlignment="1" applyProtection="1">
      <alignment horizontal="left" vertical="top"/>
      <protection hidden="1"/>
    </xf>
    <xf numFmtId="0" fontId="4" fillId="0" borderId="6" xfId="0" applyFont="1" applyBorder="1" applyAlignment="1" applyProtection="1">
      <alignment horizontal="left" vertical="top" wrapText="1"/>
      <protection hidden="1"/>
    </xf>
    <xf numFmtId="0" fontId="0" fillId="2" borderId="6" xfId="0" applyFill="1" applyBorder="1" applyAlignment="1" applyProtection="1">
      <alignment horizontal="left" vertical="center" wrapText="1"/>
      <protection locked="0"/>
    </xf>
    <xf numFmtId="0" fontId="4" fillId="0" borderId="20" xfId="0" applyFont="1" applyBorder="1" applyAlignment="1" applyProtection="1">
      <alignment horizontal="center" vertical="top"/>
      <protection hidden="1"/>
    </xf>
    <xf numFmtId="0" fontId="4" fillId="0" borderId="3" xfId="0" applyFont="1" applyBorder="1" applyAlignment="1" applyProtection="1">
      <alignment horizontal="center" vertical="top"/>
      <protection hidden="1"/>
    </xf>
    <xf numFmtId="0" fontId="4" fillId="0" borderId="9" xfId="0" applyFont="1" applyBorder="1" applyAlignment="1" applyProtection="1">
      <alignment horizontal="center" vertical="top"/>
      <protection hidden="1"/>
    </xf>
    <xf numFmtId="0" fontId="1" fillId="0" borderId="36" xfId="0" applyFont="1" applyBorder="1" applyAlignment="1" applyProtection="1">
      <alignment horizontal="justify" vertical="top" wrapText="1"/>
      <protection hidden="1"/>
    </xf>
    <xf numFmtId="0" fontId="1" fillId="0" borderId="37" xfId="0" applyFont="1" applyBorder="1" applyAlignment="1" applyProtection="1">
      <alignment horizontal="justify" vertical="top" wrapText="1"/>
      <protection hidden="1"/>
    </xf>
    <xf numFmtId="0" fontId="39" fillId="6" borderId="51" xfId="0" applyFont="1" applyFill="1" applyBorder="1" applyAlignment="1" applyProtection="1">
      <alignment horizontal="left" vertical="center" wrapText="1"/>
      <protection locked="0"/>
    </xf>
    <xf numFmtId="0" fontId="39" fillId="6" borderId="52" xfId="0" applyFont="1" applyFill="1" applyBorder="1" applyAlignment="1" applyProtection="1">
      <alignment horizontal="left" vertical="center" wrapText="1"/>
      <protection locked="0"/>
    </xf>
    <xf numFmtId="0" fontId="77" fillId="0" borderId="20" xfId="0" applyFont="1" applyBorder="1" applyAlignment="1" applyProtection="1">
      <alignment horizontal="justify" vertical="center" wrapText="1"/>
      <protection hidden="1"/>
    </xf>
    <xf numFmtId="0" fontId="77" fillId="0" borderId="9" xfId="0" applyFont="1" applyBorder="1" applyAlignment="1" applyProtection="1">
      <alignment horizontal="justify" vertical="center" wrapText="1"/>
      <protection hidden="1"/>
    </xf>
    <xf numFmtId="0" fontId="24" fillId="0" borderId="14" xfId="0" applyFont="1" applyBorder="1" applyAlignment="1" applyProtection="1">
      <alignment horizontal="center" vertical="top" wrapText="1"/>
      <protection hidden="1"/>
    </xf>
    <xf numFmtId="0" fontId="0" fillId="2" borderId="50" xfId="0" applyFill="1" applyBorder="1" applyAlignment="1" applyProtection="1">
      <alignment horizontal="left" vertical="center" wrapText="1"/>
      <protection locked="0"/>
    </xf>
    <xf numFmtId="0" fontId="0" fillId="2" borderId="46" xfId="0" applyFill="1" applyBorder="1" applyAlignment="1" applyProtection="1">
      <alignment horizontal="left" vertical="center" wrapText="1"/>
      <protection locked="0" hidden="1"/>
    </xf>
    <xf numFmtId="0" fontId="1" fillId="0" borderId="20" xfId="0" applyFont="1" applyBorder="1" applyAlignment="1" applyProtection="1">
      <alignment horizontal="justify" vertical="center" wrapText="1"/>
      <protection hidden="1"/>
    </xf>
    <xf numFmtId="0" fontId="1" fillId="0" borderId="9" xfId="0" applyFont="1" applyBorder="1" applyAlignment="1" applyProtection="1">
      <alignment horizontal="justify" vertical="center" wrapText="1"/>
      <protection hidden="1"/>
    </xf>
    <xf numFmtId="0" fontId="4" fillId="0" borderId="4" xfId="0" applyFont="1" applyBorder="1" applyAlignment="1" applyProtection="1">
      <alignment horizontal="center" vertical="top" wrapText="1"/>
      <protection hidden="1"/>
    </xf>
    <xf numFmtId="0" fontId="1" fillId="0" borderId="20" xfId="0" applyFont="1" applyBorder="1" applyAlignment="1" applyProtection="1">
      <alignment horizontal="justify" vertical="center"/>
      <protection hidden="1"/>
    </xf>
    <xf numFmtId="0" fontId="1" fillId="0" borderId="9" xfId="0" applyFont="1" applyBorder="1" applyAlignment="1" applyProtection="1">
      <alignment horizontal="justify" vertical="center"/>
      <protection hidden="1"/>
    </xf>
    <xf numFmtId="0" fontId="1" fillId="0" borderId="20"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77" fillId="0" borderId="21" xfId="0" applyFont="1" applyBorder="1" applyAlignment="1" applyProtection="1">
      <alignment horizontal="center" vertical="top" wrapText="1"/>
      <protection hidden="1"/>
    </xf>
    <xf numFmtId="0" fontId="77" fillId="0" borderId="17" xfId="0" applyFont="1" applyBorder="1" applyAlignment="1" applyProtection="1">
      <alignment horizontal="center" vertical="top" wrapText="1"/>
      <protection hidden="1"/>
    </xf>
    <xf numFmtId="0" fontId="1" fillId="0" borderId="12"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77" fillId="2" borderId="44" xfId="0" applyFont="1" applyFill="1" applyBorder="1" applyAlignment="1" applyProtection="1">
      <alignment horizontal="left" vertical="center" wrapText="1"/>
      <protection locked="0"/>
    </xf>
    <xf numFmtId="0" fontId="77" fillId="2" borderId="42" xfId="0" applyFont="1" applyFill="1" applyBorder="1" applyAlignment="1" applyProtection="1">
      <alignment horizontal="left" vertical="center" wrapText="1"/>
      <protection locked="0"/>
    </xf>
    <xf numFmtId="0" fontId="77" fillId="2" borderId="41" xfId="0" applyFont="1" applyFill="1" applyBorder="1" applyAlignment="1" applyProtection="1">
      <alignment horizontal="left" vertical="center" wrapText="1"/>
      <protection locked="0"/>
    </xf>
    <xf numFmtId="0" fontId="77" fillId="0" borderId="18" xfId="0" applyFont="1" applyBorder="1" applyAlignment="1" applyProtection="1">
      <alignment horizontal="left" vertical="center" wrapText="1"/>
      <protection hidden="1"/>
    </xf>
    <xf numFmtId="0" fontId="77" fillId="0" borderId="8" xfId="0" applyFont="1" applyBorder="1" applyAlignment="1" applyProtection="1">
      <alignment horizontal="left" vertical="center" wrapText="1"/>
      <protection hidden="1"/>
    </xf>
    <xf numFmtId="0" fontId="77" fillId="2" borderId="48" xfId="0" applyFont="1" applyFill="1" applyBorder="1" applyAlignment="1" applyProtection="1">
      <alignment horizontal="left" vertical="center" wrapText="1"/>
      <protection locked="0"/>
    </xf>
    <xf numFmtId="0" fontId="77" fillId="2" borderId="49" xfId="0" applyFont="1" applyFill="1" applyBorder="1" applyAlignment="1" applyProtection="1">
      <alignment horizontal="left" vertical="center" wrapText="1"/>
      <protection locked="0"/>
    </xf>
    <xf numFmtId="0" fontId="77" fillId="2" borderId="50" xfId="0" applyFont="1" applyFill="1" applyBorder="1" applyAlignment="1" applyProtection="1">
      <alignment horizontal="left" vertical="center" wrapText="1"/>
      <protection locked="0"/>
    </xf>
    <xf numFmtId="0" fontId="77" fillId="0" borderId="20"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9" xfId="0" applyFont="1" applyBorder="1" applyAlignment="1" applyProtection="1">
      <alignment horizontal="left" vertical="center" wrapText="1"/>
      <protection hidden="1"/>
    </xf>
    <xf numFmtId="0" fontId="77" fillId="0" borderId="21" xfId="0" applyFont="1" applyBorder="1" applyAlignment="1" applyProtection="1">
      <alignment horizontal="left" vertical="center" wrapText="1"/>
      <protection hidden="1"/>
    </xf>
    <xf numFmtId="0" fontId="77" fillId="0" borderId="17" xfId="0" applyFont="1" applyBorder="1" applyAlignment="1" applyProtection="1">
      <alignment horizontal="left" vertical="center" wrapText="1"/>
      <protection hidden="1"/>
    </xf>
    <xf numFmtId="0" fontId="77" fillId="2" borderId="43" xfId="0" applyFont="1" applyFill="1" applyBorder="1" applyAlignment="1" applyProtection="1">
      <alignment horizontal="left" vertical="center" wrapText="1"/>
      <protection locked="0" hidden="1"/>
    </xf>
    <xf numFmtId="0" fontId="77" fillId="2" borderId="40" xfId="0" applyFont="1" applyFill="1" applyBorder="1" applyAlignment="1" applyProtection="1">
      <alignment horizontal="left" vertical="center" wrapText="1"/>
      <protection locked="0" hidden="1"/>
    </xf>
    <xf numFmtId="0" fontId="77" fillId="2" borderId="46" xfId="0" applyFont="1" applyFill="1" applyBorder="1" applyAlignment="1" applyProtection="1">
      <alignment horizontal="left" vertical="center" wrapText="1"/>
      <protection locked="0" hidden="1"/>
    </xf>
    <xf numFmtId="0" fontId="77" fillId="0" borderId="6" xfId="0" applyFont="1" applyBorder="1" applyAlignment="1" applyProtection="1">
      <alignment horizontal="left" vertical="center" wrapText="1"/>
      <protection hidden="1"/>
    </xf>
    <xf numFmtId="0" fontId="77" fillId="0" borderId="41" xfId="0" applyFont="1" applyBorder="1" applyAlignment="1" applyProtection="1">
      <alignment horizontal="center" vertical="center" wrapText="1"/>
      <protection hidden="1"/>
    </xf>
    <xf numFmtId="0" fontId="77" fillId="0" borderId="42" xfId="0" applyFont="1" applyBorder="1" applyAlignment="1" applyProtection="1">
      <alignment horizontal="center" vertical="center" wrapText="1"/>
      <protection hidden="1"/>
    </xf>
    <xf numFmtId="0" fontId="0" fillId="0" borderId="24"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2" borderId="43"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1" fillId="0" borderId="13"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0" fillId="0" borderId="41"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1" fillId="0" borderId="16" xfId="0" applyFont="1" applyBorder="1" applyAlignment="1" applyProtection="1">
      <alignment horizontal="left" vertical="center" wrapText="1"/>
      <protection hidden="1"/>
    </xf>
    <xf numFmtId="0" fontId="1" fillId="0" borderId="36" xfId="0" applyFont="1" applyBorder="1" applyAlignment="1" applyProtection="1">
      <alignment horizontal="center" vertical="top"/>
      <protection hidden="1"/>
    </xf>
    <xf numFmtId="0" fontId="1" fillId="0" borderId="45" xfId="0" applyFont="1" applyBorder="1" applyAlignment="1" applyProtection="1">
      <alignment horizontal="center" vertical="top"/>
      <protection hidden="1"/>
    </xf>
    <xf numFmtId="0" fontId="1" fillId="0" borderId="37" xfId="0" applyFont="1" applyBorder="1" applyAlignment="1" applyProtection="1">
      <alignment horizontal="center" vertical="top"/>
      <protection hidden="1"/>
    </xf>
    <xf numFmtId="0" fontId="77" fillId="0" borderId="22" xfId="0" applyFont="1" applyBorder="1" applyAlignment="1" applyProtection="1">
      <alignment vertical="top"/>
      <protection hidden="1"/>
    </xf>
    <xf numFmtId="0" fontId="77" fillId="0" borderId="23" xfId="0" applyFont="1" applyBorder="1" applyAlignment="1" applyProtection="1">
      <alignment vertical="top"/>
      <protection hidden="1"/>
    </xf>
    <xf numFmtId="0" fontId="0" fillId="0" borderId="69" xfId="0" applyBorder="1" applyAlignment="1">
      <alignment horizontal="left" vertical="top"/>
    </xf>
    <xf numFmtId="0" fontId="0" fillId="0" borderId="68" xfId="0" applyBorder="1" applyAlignment="1">
      <alignment horizontal="left" vertical="top"/>
    </xf>
    <xf numFmtId="0" fontId="4" fillId="0" borderId="60" xfId="0" applyFont="1" applyBorder="1" applyAlignment="1" applyProtection="1">
      <alignment horizontal="justify" vertical="top" wrapText="1"/>
      <protection hidden="1"/>
    </xf>
    <xf numFmtId="0" fontId="0" fillId="0" borderId="62" xfId="0" applyBorder="1" applyAlignment="1">
      <alignment horizontal="justify" vertical="top" wrapText="1"/>
    </xf>
    <xf numFmtId="0" fontId="0" fillId="0" borderId="64" xfId="0" applyBorder="1" applyAlignment="1">
      <alignment horizontal="justify" vertical="top" wrapText="1"/>
    </xf>
    <xf numFmtId="0" fontId="65" fillId="2" borderId="53" xfId="22" applyFont="1" applyFill="1" applyBorder="1" applyAlignment="1" applyProtection="1">
      <alignment vertical="center" wrapText="1"/>
      <protection locked="0"/>
    </xf>
    <xf numFmtId="0" fontId="65" fillId="2" borderId="9" xfId="22" applyFont="1" applyFill="1" applyBorder="1" applyAlignment="1" applyProtection="1">
      <alignment vertical="center" wrapText="1"/>
      <protection locked="0"/>
    </xf>
    <xf numFmtId="0" fontId="4" fillId="0" borderId="0" xfId="22" applyFont="1" applyAlignment="1" applyProtection="1">
      <alignment horizontal="left" vertical="top" indent="5"/>
      <protection hidden="1"/>
    </xf>
    <xf numFmtId="0" fontId="4" fillId="0" borderId="20" xfId="22" applyFont="1" applyBorder="1" applyAlignment="1" applyProtection="1">
      <alignment vertical="center" wrapText="1"/>
      <protection hidden="1"/>
    </xf>
    <xf numFmtId="0" fontId="4" fillId="0" borderId="3" xfId="22" applyFont="1" applyBorder="1" applyAlignment="1" applyProtection="1">
      <alignment vertical="center" wrapText="1"/>
      <protection hidden="1"/>
    </xf>
    <xf numFmtId="0" fontId="65" fillId="2" borderId="53" xfId="22" applyFont="1" applyFill="1" applyBorder="1" applyAlignment="1" applyProtection="1">
      <alignment vertical="top"/>
      <protection locked="0"/>
    </xf>
    <xf numFmtId="0" fontId="65" fillId="2" borderId="9" xfId="22" applyFont="1" applyFill="1" applyBorder="1" applyAlignment="1" applyProtection="1">
      <alignment vertical="top"/>
      <protection locked="0"/>
    </xf>
    <xf numFmtId="0" fontId="4" fillId="0" borderId="6" xfId="22" applyFont="1" applyBorder="1" applyAlignment="1">
      <alignment horizontal="justify" vertical="center" wrapText="1"/>
    </xf>
    <xf numFmtId="0" fontId="4" fillId="0" borderId="47" xfId="22" applyFont="1" applyBorder="1" applyAlignment="1" applyProtection="1">
      <alignment vertical="top" wrapText="1"/>
      <protection hidden="1"/>
    </xf>
    <xf numFmtId="0" fontId="4" fillId="0" borderId="14" xfId="22" applyFont="1" applyBorder="1" applyAlignment="1" applyProtection="1">
      <alignment vertical="top" wrapText="1"/>
      <protection hidden="1"/>
    </xf>
    <xf numFmtId="0" fontId="4" fillId="0" borderId="56" xfId="22" applyFont="1" applyBorder="1" applyAlignment="1">
      <alignment vertical="center" wrapText="1"/>
    </xf>
    <xf numFmtId="0" fontId="4" fillId="0" borderId="57" xfId="22" applyFont="1" applyBorder="1" applyAlignment="1">
      <alignment vertical="center" wrapText="1"/>
    </xf>
    <xf numFmtId="0" fontId="4" fillId="0" borderId="22" xfId="22" applyFont="1" applyBorder="1" applyAlignment="1">
      <alignment vertical="center" wrapText="1"/>
    </xf>
    <xf numFmtId="0" fontId="4" fillId="0" borderId="5" xfId="22" applyFont="1" applyBorder="1" applyAlignment="1">
      <alignment vertical="center" wrapText="1"/>
    </xf>
    <xf numFmtId="0" fontId="4" fillId="0" borderId="6" xfId="22" applyFont="1" applyBorder="1" applyAlignment="1" applyProtection="1">
      <alignment horizontal="justify" vertical="top" wrapText="1"/>
      <protection hidden="1"/>
    </xf>
    <xf numFmtId="0" fontId="4" fillId="0" borderId="20" xfId="22" applyFont="1" applyBorder="1" applyAlignment="1" applyProtection="1">
      <alignment vertical="top" wrapText="1"/>
      <protection hidden="1"/>
    </xf>
    <xf numFmtId="0" fontId="4" fillId="0" borderId="3" xfId="22" applyFont="1" applyBorder="1" applyAlignment="1" applyProtection="1">
      <alignment vertical="top" wrapText="1"/>
      <protection hidden="1"/>
    </xf>
    <xf numFmtId="0" fontId="65" fillId="2" borderId="53" xfId="22" applyFont="1" applyFill="1" applyBorder="1" applyAlignment="1" applyProtection="1">
      <alignment vertical="center"/>
      <protection locked="0"/>
    </xf>
    <xf numFmtId="0" fontId="65" fillId="2" borderId="9" xfId="22" applyFont="1" applyFill="1" applyBorder="1" applyAlignment="1" applyProtection="1">
      <alignment vertical="center"/>
      <protection locked="0"/>
    </xf>
    <xf numFmtId="0" fontId="4" fillId="0" borderId="36" xfId="22" applyFont="1" applyBorder="1" applyAlignment="1">
      <alignment vertical="center" wrapText="1"/>
    </xf>
    <xf numFmtId="0" fontId="4" fillId="0" borderId="45" xfId="22" applyFont="1" applyBorder="1" applyAlignment="1">
      <alignment vertical="center" wrapText="1"/>
    </xf>
    <xf numFmtId="0" fontId="4" fillId="0" borderId="47" xfId="22" applyFont="1" applyBorder="1" applyAlignment="1" applyProtection="1">
      <alignment horizontal="left" vertical="top" wrapText="1"/>
      <protection hidden="1"/>
    </xf>
    <xf numFmtId="0" fontId="4" fillId="0" borderId="14" xfId="22" applyFont="1" applyBorder="1" applyAlignment="1" applyProtection="1">
      <alignment horizontal="left" vertical="top" wrapText="1"/>
      <protection hidden="1"/>
    </xf>
    <xf numFmtId="0" fontId="4" fillId="0" borderId="12" xfId="22" applyFont="1" applyBorder="1" applyAlignment="1" applyProtection="1">
      <alignment horizontal="left" vertical="top" wrapText="1"/>
      <protection hidden="1"/>
    </xf>
    <xf numFmtId="0" fontId="4" fillId="0" borderId="0" xfId="22" applyFont="1" applyAlignment="1" applyProtection="1">
      <alignment horizontal="left" vertical="top" wrapText="1"/>
      <protection hidden="1"/>
    </xf>
    <xf numFmtId="0" fontId="65" fillId="2" borderId="34" xfId="22" applyFont="1" applyFill="1" applyBorder="1" applyAlignment="1" applyProtection="1">
      <alignment vertical="center" wrapText="1"/>
      <protection locked="0"/>
    </xf>
    <xf numFmtId="0" fontId="65" fillId="2" borderId="37" xfId="22" applyFont="1" applyFill="1" applyBorder="1" applyAlignment="1" applyProtection="1">
      <alignment vertical="center" wrapText="1"/>
      <protection locked="0"/>
    </xf>
    <xf numFmtId="0" fontId="4" fillId="0" borderId="47" xfId="22" applyFont="1" applyBorder="1" applyAlignment="1" applyProtection="1">
      <alignment horizontal="justify" vertical="top" wrapText="1"/>
      <protection hidden="1"/>
    </xf>
    <xf numFmtId="0" fontId="4" fillId="0" borderId="14" xfId="22" applyFont="1" applyBorder="1" applyAlignment="1" applyProtection="1">
      <alignment horizontal="justify" vertical="top" wrapText="1"/>
      <protection hidden="1"/>
    </xf>
    <xf numFmtId="0" fontId="4" fillId="0" borderId="61" xfId="22" applyFont="1" applyBorder="1" applyAlignment="1" applyProtection="1">
      <alignment horizontal="justify" vertical="top" wrapText="1"/>
      <protection hidden="1"/>
    </xf>
    <xf numFmtId="0" fontId="1" fillId="0" borderId="12" xfId="22" applyBorder="1" applyAlignment="1">
      <alignment horizontal="justify" vertical="top" wrapText="1"/>
    </xf>
    <xf numFmtId="0" fontId="1" fillId="0" borderId="0" xfId="22" applyAlignment="1">
      <alignment horizontal="justify" vertical="top" wrapText="1"/>
    </xf>
    <xf numFmtId="0" fontId="1" fillId="0" borderId="63" xfId="22" applyBorder="1" applyAlignment="1">
      <alignment horizontal="justify" vertical="top" wrapText="1"/>
    </xf>
    <xf numFmtId="0" fontId="1" fillId="0" borderId="13" xfId="22" applyBorder="1" applyAlignment="1">
      <alignment horizontal="justify" vertical="top" wrapText="1"/>
    </xf>
    <xf numFmtId="0" fontId="1" fillId="0" borderId="4" xfId="22" applyBorder="1" applyAlignment="1">
      <alignment horizontal="justify" vertical="top" wrapText="1"/>
    </xf>
    <xf numFmtId="0" fontId="1" fillId="0" borderId="65" xfId="22" applyBorder="1" applyAlignment="1">
      <alignment horizontal="justify" vertical="top" wrapText="1"/>
    </xf>
    <xf numFmtId="0" fontId="65" fillId="2" borderId="54" xfId="22" applyFont="1" applyFill="1" applyBorder="1" applyAlignment="1" applyProtection="1">
      <alignment horizontal="left" vertical="center" wrapText="1"/>
      <protection locked="0"/>
    </xf>
    <xf numFmtId="0" fontId="65" fillId="2" borderId="17" xfId="22" applyFont="1" applyFill="1" applyBorder="1" applyAlignment="1" applyProtection="1">
      <alignment horizontal="left" vertical="center" wrapText="1"/>
      <protection locked="0"/>
    </xf>
    <xf numFmtId="0" fontId="65" fillId="2" borderId="33" xfId="22" applyFont="1" applyFill="1" applyBorder="1" applyAlignment="1" applyProtection="1">
      <alignment horizontal="left" vertical="center" wrapText="1"/>
      <protection locked="0"/>
    </xf>
    <xf numFmtId="0" fontId="65" fillId="2" borderId="23" xfId="22" applyFont="1" applyFill="1" applyBorder="1" applyAlignment="1" applyProtection="1">
      <alignment horizontal="left" vertical="center" wrapText="1"/>
      <protection locked="0"/>
    </xf>
    <xf numFmtId="0" fontId="65" fillId="2" borderId="33" xfId="22" applyFont="1" applyFill="1" applyBorder="1" applyAlignment="1" applyProtection="1">
      <alignment vertical="center" wrapText="1"/>
      <protection locked="0"/>
    </xf>
    <xf numFmtId="0" fontId="65" fillId="2" borderId="23" xfId="22" applyFont="1" applyFill="1" applyBorder="1" applyAlignment="1" applyProtection="1">
      <alignment vertical="center" wrapText="1"/>
      <protection locked="0"/>
    </xf>
    <xf numFmtId="0" fontId="4" fillId="0" borderId="0" xfId="22" applyFont="1" applyAlignment="1" applyProtection="1">
      <alignment horizontal="justify" vertical="top" wrapText="1"/>
      <protection hidden="1"/>
    </xf>
    <xf numFmtId="0" fontId="53" fillId="0" borderId="0" xfId="22" applyFont="1" applyAlignment="1" applyProtection="1">
      <alignment horizontal="justify" vertical="top" wrapText="1"/>
      <protection hidden="1"/>
    </xf>
    <xf numFmtId="172" fontId="23" fillId="0" borderId="0" xfId="22" applyNumberFormat="1" applyFont="1" applyAlignment="1" applyProtection="1">
      <alignment horizontal="left" vertical="center" indent="1"/>
      <protection hidden="1"/>
    </xf>
    <xf numFmtId="0" fontId="4" fillId="0" borderId="0" xfId="22" applyFont="1" applyAlignment="1" applyProtection="1">
      <alignment horizontal="left" vertical="center"/>
      <protection hidden="1"/>
    </xf>
    <xf numFmtId="0" fontId="1" fillId="0" borderId="47" xfId="22" applyBorder="1" applyAlignment="1" applyProtection="1">
      <alignment horizontal="center" vertical="center" wrapText="1"/>
      <protection hidden="1"/>
    </xf>
    <xf numFmtId="0" fontId="1" fillId="0" borderId="32" xfId="22" applyBorder="1" applyAlignment="1" applyProtection="1">
      <alignment horizontal="center" vertical="center" wrapText="1"/>
      <protection hidden="1"/>
    </xf>
    <xf numFmtId="0" fontId="1" fillId="0" borderId="12" xfId="22" applyBorder="1" applyAlignment="1" applyProtection="1">
      <alignment horizontal="center" vertical="center" wrapText="1"/>
      <protection hidden="1"/>
    </xf>
    <xf numFmtId="0" fontId="1" fillId="0" borderId="10" xfId="22" applyBorder="1" applyAlignment="1" applyProtection="1">
      <alignment horizontal="center" vertical="center" wrapText="1"/>
      <protection hidden="1"/>
    </xf>
    <xf numFmtId="0" fontId="1" fillId="0" borderId="13" xfId="22" applyBorder="1" applyAlignment="1" applyProtection="1">
      <alignment horizontal="center" vertical="center" wrapText="1"/>
      <protection hidden="1"/>
    </xf>
    <xf numFmtId="0" fontId="1" fillId="0" borderId="11" xfId="22" applyBorder="1" applyAlignment="1" applyProtection="1">
      <alignment horizontal="center" vertical="center" wrapText="1"/>
      <protection hidden="1"/>
    </xf>
    <xf numFmtId="0" fontId="4" fillId="2" borderId="21" xfId="22" applyFont="1" applyFill="1" applyBorder="1" applyAlignment="1" applyProtection="1">
      <alignment horizontal="center" vertical="center" wrapText="1"/>
      <protection locked="0" hidden="1"/>
    </xf>
    <xf numFmtId="0" fontId="4" fillId="2" borderId="17" xfId="22" applyFont="1" applyFill="1" applyBorder="1" applyAlignment="1" applyProtection="1">
      <alignment horizontal="center" vertical="center" wrapText="1"/>
      <protection locked="0" hidden="1"/>
    </xf>
    <xf numFmtId="0" fontId="1" fillId="2" borderId="47" xfId="22" applyFill="1" applyBorder="1" applyAlignment="1" applyProtection="1">
      <alignment horizontal="center" vertical="top" wrapText="1"/>
      <protection locked="0" hidden="1"/>
    </xf>
    <xf numFmtId="0" fontId="1" fillId="2" borderId="32" xfId="22" applyFill="1" applyBorder="1" applyAlignment="1" applyProtection="1">
      <alignment horizontal="center" vertical="top"/>
      <protection locked="0" hidden="1"/>
    </xf>
    <xf numFmtId="0" fontId="7" fillId="0" borderId="0" xfId="22" applyFont="1" applyAlignment="1">
      <alignment horizontal="justify" vertical="top" wrapText="1"/>
    </xf>
    <xf numFmtId="0" fontId="1" fillId="0" borderId="8" xfId="22" applyBorder="1" applyAlignment="1" applyProtection="1">
      <alignment horizontal="left" vertical="center" wrapText="1"/>
      <protection hidden="1"/>
    </xf>
    <xf numFmtId="0" fontId="1" fillId="0" borderId="35" xfId="22" applyBorder="1" applyAlignment="1" applyProtection="1">
      <alignment horizontal="center" vertical="center" wrapText="1"/>
      <protection hidden="1"/>
    </xf>
    <xf numFmtId="0" fontId="1" fillId="0" borderId="59" xfId="22" applyBorder="1" applyAlignment="1" applyProtection="1">
      <alignment horizontal="center" vertical="center" wrapText="1"/>
      <protection hidden="1"/>
    </xf>
    <xf numFmtId="0" fontId="1" fillId="0" borderId="47" xfId="22" applyBorder="1" applyAlignment="1" applyProtection="1">
      <alignment horizontal="center" vertical="top" wrapText="1"/>
      <protection hidden="1"/>
    </xf>
    <xf numFmtId="0" fontId="1" fillId="0" borderId="32" xfId="22" applyBorder="1" applyAlignment="1" applyProtection="1">
      <alignment horizontal="center" vertical="top"/>
      <protection hidden="1"/>
    </xf>
    <xf numFmtId="0" fontId="4" fillId="0" borderId="0" xfId="22" applyFont="1" applyAlignment="1">
      <alignment horizontal="justify" vertical="top" wrapText="1"/>
    </xf>
    <xf numFmtId="0" fontId="4" fillId="0" borderId="6" xfId="22" applyFont="1" applyBorder="1" applyAlignment="1" applyProtection="1">
      <alignment horizontal="center" vertical="top"/>
      <protection hidden="1"/>
    </xf>
    <xf numFmtId="0" fontId="1" fillId="0" borderId="47" xfId="22" applyBorder="1" applyAlignment="1" applyProtection="1">
      <alignment horizontal="center" vertical="top"/>
      <protection hidden="1"/>
    </xf>
    <xf numFmtId="0" fontId="77" fillId="0" borderId="47" xfId="22" applyFont="1" applyBorder="1" applyAlignment="1" applyProtection="1">
      <alignment horizontal="center" vertical="top" wrapText="1"/>
      <protection hidden="1"/>
    </xf>
    <xf numFmtId="0" fontId="77" fillId="0" borderId="32" xfId="22" applyFont="1" applyBorder="1" applyAlignment="1" applyProtection="1">
      <alignment horizontal="center" vertical="top"/>
      <protection hidden="1"/>
    </xf>
    <xf numFmtId="0" fontId="53" fillId="2" borderId="29" xfId="22" applyFont="1" applyFill="1" applyBorder="1" applyAlignment="1" applyProtection="1">
      <alignment horizontal="left" vertical="center" wrapText="1"/>
      <protection locked="0"/>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lignment horizontal="justify"/>
    </xf>
    <xf numFmtId="0" fontId="53" fillId="0" borderId="0" xfId="22" applyFont="1" applyAlignment="1">
      <alignment horizontal="justify" vertical="top"/>
    </xf>
    <xf numFmtId="0" fontId="76" fillId="0" borderId="0" xfId="22" applyFont="1" applyAlignment="1">
      <alignment horizontal="left" vertical="top" wrapText="1"/>
    </xf>
    <xf numFmtId="0" fontId="1" fillId="0" borderId="13" xfId="22" applyBorder="1" applyAlignment="1" applyProtection="1">
      <alignment horizontal="justify" vertical="center" wrapText="1"/>
      <protection hidden="1"/>
    </xf>
    <xf numFmtId="0" fontId="1" fillId="0" borderId="11" xfId="22" applyBorder="1" applyAlignment="1" applyProtection="1">
      <alignment horizontal="justify" vertical="center" wrapText="1"/>
      <protection hidden="1"/>
    </xf>
    <xf numFmtId="0" fontId="1" fillId="2" borderId="41" xfId="22" applyFill="1" applyBorder="1" applyAlignment="1" applyProtection="1">
      <alignment horizontal="left" vertical="center" wrapText="1"/>
      <protection locked="0"/>
    </xf>
    <xf numFmtId="0" fontId="1" fillId="2" borderId="42" xfId="22" applyFill="1" applyBorder="1" applyAlignment="1" applyProtection="1">
      <alignment horizontal="left" vertical="center" wrapText="1"/>
      <protection locked="0"/>
    </xf>
    <xf numFmtId="0" fontId="4" fillId="0" borderId="0" xfId="22" applyFont="1" applyAlignment="1" applyProtection="1">
      <alignment vertical="top"/>
      <protection hidden="1"/>
    </xf>
    <xf numFmtId="0" fontId="1" fillId="0" borderId="12" xfId="22" applyBorder="1" applyAlignment="1" applyProtection="1">
      <alignment horizontal="justify" vertical="center" wrapText="1"/>
      <protection hidden="1"/>
    </xf>
    <xf numFmtId="0" fontId="1" fillId="0" borderId="10" xfId="22" applyBorder="1" applyAlignment="1" applyProtection="1">
      <alignment horizontal="justify" vertical="center" wrapText="1"/>
      <protection hidden="1"/>
    </xf>
    <xf numFmtId="0" fontId="1" fillId="2" borderId="43" xfId="22" applyFill="1" applyBorder="1" applyAlignment="1" applyProtection="1">
      <alignment horizontal="left" vertical="center" wrapText="1"/>
      <protection locked="0"/>
    </xf>
    <xf numFmtId="0" fontId="1" fillId="2" borderId="40" xfId="22" applyFill="1" applyBorder="1" applyAlignment="1" applyProtection="1">
      <alignment horizontal="left" vertical="center" wrapText="1"/>
      <protection locked="0"/>
    </xf>
    <xf numFmtId="0" fontId="1" fillId="0" borderId="16" xfId="22" applyBorder="1" applyAlignment="1" applyProtection="1">
      <alignment horizontal="left" vertical="center" wrapText="1"/>
      <protection hidden="1"/>
    </xf>
    <xf numFmtId="0" fontId="1" fillId="0" borderId="41" xfId="22" applyBorder="1" applyAlignment="1" applyProtection="1">
      <alignment horizontal="left" vertical="center" wrapText="1"/>
      <protection hidden="1"/>
    </xf>
    <xf numFmtId="0" fontId="1" fillId="0" borderId="42" xfId="22" applyBorder="1" applyAlignment="1" applyProtection="1">
      <alignment horizontal="left" vertical="center" wrapText="1"/>
      <protection hidden="1"/>
    </xf>
    <xf numFmtId="0" fontId="4" fillId="0" borderId="57" xfId="22" applyFont="1" applyBorder="1" applyAlignment="1" applyProtection="1">
      <alignment horizontal="center" vertical="center"/>
      <protection hidden="1"/>
    </xf>
    <xf numFmtId="0" fontId="1" fillId="0" borderId="36" xfId="22" applyBorder="1" applyAlignment="1" applyProtection="1">
      <alignment horizontal="center" vertical="top"/>
      <protection hidden="1"/>
    </xf>
    <xf numFmtId="0" fontId="1" fillId="0" borderId="45" xfId="22" applyBorder="1" applyAlignment="1" applyProtection="1">
      <alignment horizontal="center" vertical="top"/>
      <protection hidden="1"/>
    </xf>
    <xf numFmtId="0" fontId="1" fillId="0" borderId="37" xfId="22" applyBorder="1" applyAlignment="1" applyProtection="1">
      <alignment horizontal="center" vertical="top"/>
      <protection hidden="1"/>
    </xf>
    <xf numFmtId="0" fontId="1" fillId="0" borderId="6" xfId="22" applyBorder="1" applyAlignment="1" applyProtection="1">
      <alignment horizontal="left" vertical="center" wrapText="1"/>
      <protection hidden="1"/>
    </xf>
    <xf numFmtId="0" fontId="77" fillId="0" borderId="18" xfId="22" applyFont="1" applyBorder="1" applyAlignment="1" applyProtection="1">
      <alignment horizontal="left" vertical="center" wrapText="1"/>
      <protection hidden="1"/>
    </xf>
    <xf numFmtId="0" fontId="77" fillId="2" borderId="41" xfId="22" applyFont="1" applyFill="1" applyBorder="1" applyAlignment="1" applyProtection="1">
      <alignment horizontal="left" vertical="center" wrapText="1"/>
      <protection locked="0"/>
    </xf>
    <xf numFmtId="0" fontId="77" fillId="2" borderId="42" xfId="22" applyFont="1" applyFill="1" applyBorder="1" applyAlignment="1" applyProtection="1">
      <alignment horizontal="left" vertical="center" wrapText="1"/>
      <protection locked="0"/>
    </xf>
    <xf numFmtId="0" fontId="77" fillId="2" borderId="44" xfId="22" applyFont="1" applyFill="1" applyBorder="1" applyAlignment="1" applyProtection="1">
      <alignment horizontal="left" vertical="center" wrapText="1"/>
      <protection locked="0"/>
    </xf>
    <xf numFmtId="0" fontId="77" fillId="0" borderId="22" xfId="22" applyFont="1" applyBorder="1" applyAlignment="1" applyProtection="1">
      <alignment vertical="top"/>
      <protection hidden="1"/>
    </xf>
    <xf numFmtId="0" fontId="77" fillId="0" borderId="23" xfId="22" applyFont="1" applyBorder="1" applyAlignment="1" applyProtection="1">
      <alignment vertical="top"/>
      <protection hidden="1"/>
    </xf>
    <xf numFmtId="0" fontId="77" fillId="0" borderId="20" xfId="22" applyFont="1" applyBorder="1" applyAlignment="1" applyProtection="1">
      <alignment horizontal="left" vertical="center" wrapText="1"/>
      <protection hidden="1"/>
    </xf>
    <xf numFmtId="0" fontId="77" fillId="0" borderId="3" xfId="22" applyFont="1" applyBorder="1" applyAlignment="1" applyProtection="1">
      <alignment horizontal="left" vertical="center" wrapText="1"/>
      <protection hidden="1"/>
    </xf>
    <xf numFmtId="0" fontId="77" fillId="0" borderId="9" xfId="22" applyFont="1" applyBorder="1" applyAlignment="1" applyProtection="1">
      <alignment horizontal="left" vertical="center" wrapText="1"/>
      <protection hidden="1"/>
    </xf>
    <xf numFmtId="0" fontId="77" fillId="0" borderId="21" xfId="22" applyFont="1" applyBorder="1" applyAlignment="1" applyProtection="1">
      <alignment horizontal="left" vertical="center" wrapText="1"/>
      <protection hidden="1"/>
    </xf>
    <xf numFmtId="0" fontId="77" fillId="0" borderId="17" xfId="22" applyFont="1" applyBorder="1" applyAlignment="1" applyProtection="1">
      <alignment horizontal="left" vertical="center" wrapText="1"/>
      <protection hidden="1"/>
    </xf>
    <xf numFmtId="0" fontId="77" fillId="2" borderId="43" xfId="22" applyFont="1" applyFill="1" applyBorder="1" applyAlignment="1" applyProtection="1">
      <alignment horizontal="left" vertical="center" wrapText="1"/>
      <protection locked="0" hidden="1"/>
    </xf>
    <xf numFmtId="0" fontId="77" fillId="2" borderId="40" xfId="22" applyFont="1" applyFill="1" applyBorder="1" applyAlignment="1" applyProtection="1">
      <alignment horizontal="left" vertical="center" wrapText="1"/>
      <protection locked="0" hidden="1"/>
    </xf>
    <xf numFmtId="0" fontId="77" fillId="2" borderId="46" xfId="22" applyFont="1" applyFill="1" applyBorder="1" applyAlignment="1" applyProtection="1">
      <alignment horizontal="left" vertical="center" wrapText="1"/>
      <protection locked="0" hidden="1"/>
    </xf>
    <xf numFmtId="0" fontId="77" fillId="0" borderId="20" xfId="22" applyFont="1" applyBorder="1" applyAlignment="1" applyProtection="1">
      <alignment horizontal="justify" vertical="center" wrapText="1"/>
      <protection hidden="1"/>
    </xf>
    <xf numFmtId="0" fontId="77" fillId="0" borderId="9" xfId="22" applyFont="1" applyBorder="1" applyAlignment="1" applyProtection="1">
      <alignment horizontal="justify" vertical="center" wrapText="1"/>
      <protection hidden="1"/>
    </xf>
    <xf numFmtId="0" fontId="77" fillId="0" borderId="8" xfId="22" applyFont="1" applyBorder="1" applyAlignment="1" applyProtection="1">
      <alignment horizontal="left" vertical="center" wrapText="1"/>
      <protection hidden="1"/>
    </xf>
    <xf numFmtId="0" fontId="77" fillId="2" borderId="48" xfId="22" applyFont="1" applyFill="1" applyBorder="1" applyAlignment="1" applyProtection="1">
      <alignment horizontal="left" vertical="center" wrapText="1"/>
      <protection locked="0"/>
    </xf>
    <xf numFmtId="0" fontId="77" fillId="2" borderId="49" xfId="22" applyFont="1" applyFill="1" applyBorder="1" applyAlignment="1" applyProtection="1">
      <alignment horizontal="left" vertical="center" wrapText="1"/>
      <protection locked="0"/>
    </xf>
    <xf numFmtId="0" fontId="77" fillId="2" borderId="50" xfId="22" applyFont="1" applyFill="1" applyBorder="1" applyAlignment="1" applyProtection="1">
      <alignment horizontal="left" vertical="center" wrapText="1"/>
      <protection locked="0"/>
    </xf>
    <xf numFmtId="0" fontId="77" fillId="0" borderId="6" xfId="22" applyFont="1" applyBorder="1" applyAlignment="1" applyProtection="1">
      <alignment horizontal="left" vertical="center" wrapText="1"/>
      <protection hidden="1"/>
    </xf>
    <xf numFmtId="0" fontId="77" fillId="0" borderId="41" xfId="22" applyFont="1" applyBorder="1" applyAlignment="1" applyProtection="1">
      <alignment horizontal="center" vertical="center" wrapText="1"/>
      <protection hidden="1"/>
    </xf>
    <xf numFmtId="0" fontId="77" fillId="0" borderId="42" xfId="22" applyFont="1" applyBorder="1" applyAlignment="1" applyProtection="1">
      <alignment horizontal="center" vertical="center" wrapText="1"/>
      <protection hidden="1"/>
    </xf>
    <xf numFmtId="0" fontId="1" fillId="0" borderId="24" xfId="22" applyBorder="1" applyAlignment="1" applyProtection="1">
      <alignment horizontal="center" vertical="center" wrapText="1"/>
      <protection locked="0"/>
    </xf>
    <xf numFmtId="0" fontId="1" fillId="0" borderId="26" xfId="22" applyBorder="1" applyAlignment="1" applyProtection="1">
      <alignment horizontal="center" vertical="center" wrapText="1"/>
      <protection locked="0"/>
    </xf>
    <xf numFmtId="0" fontId="1" fillId="0" borderId="25" xfId="22" applyBorder="1" applyAlignment="1" applyProtection="1">
      <alignment horizontal="center" vertical="center" wrapText="1"/>
      <protection locked="0"/>
    </xf>
    <xf numFmtId="0" fontId="4" fillId="0" borderId="20" xfId="22" applyFont="1" applyBorder="1" applyAlignment="1" applyProtection="1">
      <alignment horizontal="center" vertical="top"/>
      <protection hidden="1"/>
    </xf>
    <xf numFmtId="0" fontId="4" fillId="0" borderId="3" xfId="22" applyFont="1" applyBorder="1" applyAlignment="1" applyProtection="1">
      <alignment horizontal="center" vertical="top"/>
      <protection hidden="1"/>
    </xf>
    <xf numFmtId="0" fontId="4" fillId="0" borderId="9" xfId="22" applyFont="1" applyBorder="1" applyAlignment="1" applyProtection="1">
      <alignment horizontal="center" vertical="top"/>
      <protection hidden="1"/>
    </xf>
    <xf numFmtId="0" fontId="1" fillId="0" borderId="41" xfId="22" applyBorder="1" applyAlignment="1" applyProtection="1">
      <alignment horizontal="center" vertical="center" wrapText="1"/>
      <protection hidden="1"/>
    </xf>
    <xf numFmtId="0" fontId="1" fillId="0" borderId="42" xfId="22" applyBorder="1" applyAlignment="1" applyProtection="1">
      <alignment horizontal="center" vertical="center" wrapText="1"/>
      <protection hidden="1"/>
    </xf>
    <xf numFmtId="0" fontId="77" fillId="0" borderId="21" xfId="22" applyFont="1" applyBorder="1" applyAlignment="1" applyProtection="1">
      <alignment horizontal="center" vertical="top" wrapText="1"/>
      <protection hidden="1"/>
    </xf>
    <xf numFmtId="0" fontId="77" fillId="0" borderId="17" xfId="22" applyFont="1" applyBorder="1" applyAlignment="1" applyProtection="1">
      <alignment horizontal="center" vertical="top" wrapText="1"/>
      <protection hidden="1"/>
    </xf>
    <xf numFmtId="0" fontId="1" fillId="0" borderId="12" xfId="22" applyBorder="1" applyAlignment="1" applyProtection="1">
      <alignment horizontal="left" vertical="top" wrapText="1"/>
      <protection hidden="1"/>
    </xf>
    <xf numFmtId="0" fontId="1" fillId="0" borderId="0" xfId="22" applyAlignment="1" applyProtection="1">
      <alignment horizontal="left" vertical="top" wrapText="1"/>
      <protection hidden="1"/>
    </xf>
    <xf numFmtId="0" fontId="1" fillId="0" borderId="10" xfId="22" applyBorder="1" applyAlignment="1" applyProtection="1">
      <alignment horizontal="left" vertical="top" wrapText="1"/>
      <protection hidden="1"/>
    </xf>
    <xf numFmtId="0" fontId="1" fillId="2" borderId="44" xfId="22" applyFill="1" applyBorder="1" applyAlignment="1" applyProtection="1">
      <alignment horizontal="left" vertical="center" wrapText="1"/>
      <protection locked="0"/>
    </xf>
    <xf numFmtId="0" fontId="1" fillId="0" borderId="36" xfId="22" applyBorder="1" applyAlignment="1" applyProtection="1">
      <alignment horizontal="justify" vertical="top" wrapText="1"/>
      <protection hidden="1"/>
    </xf>
    <xf numFmtId="0" fontId="1" fillId="0" borderId="37" xfId="22" applyBorder="1" applyAlignment="1" applyProtection="1">
      <alignment horizontal="justify" vertical="top" wrapText="1"/>
      <protection hidden="1"/>
    </xf>
    <xf numFmtId="0" fontId="39" fillId="6" borderId="51" xfId="22" applyFont="1" applyFill="1" applyBorder="1" applyAlignment="1" applyProtection="1">
      <alignment horizontal="left" vertical="center" wrapText="1"/>
      <protection locked="0"/>
    </xf>
    <xf numFmtId="0" fontId="39" fillId="6" borderId="52" xfId="22" applyFont="1" applyFill="1" applyBorder="1" applyAlignment="1" applyProtection="1">
      <alignment horizontal="left" vertical="center" wrapText="1"/>
      <protection locked="0"/>
    </xf>
    <xf numFmtId="0" fontId="1" fillId="2" borderId="48" xfId="22" applyFill="1" applyBorder="1" applyAlignment="1" applyProtection="1">
      <alignment horizontal="left" vertical="center" wrapText="1"/>
      <protection locked="0"/>
    </xf>
    <xf numFmtId="0" fontId="1" fillId="2" borderId="49" xfId="22" applyFill="1" applyBorder="1" applyAlignment="1" applyProtection="1">
      <alignment horizontal="left" vertical="center" wrapText="1"/>
      <protection locked="0"/>
    </xf>
    <xf numFmtId="0" fontId="1" fillId="2" borderId="50" xfId="22" applyFill="1" applyBorder="1" applyAlignment="1" applyProtection="1">
      <alignment horizontal="left" vertical="center" wrapText="1"/>
      <protection locked="0"/>
    </xf>
    <xf numFmtId="0" fontId="1" fillId="0" borderId="20" xfId="22" applyBorder="1" applyAlignment="1" applyProtection="1">
      <alignment horizontal="left" vertical="center" wrapText="1"/>
      <protection hidden="1"/>
    </xf>
    <xf numFmtId="0" fontId="1" fillId="0" borderId="3" xfId="22" applyBorder="1" applyAlignment="1" applyProtection="1">
      <alignment horizontal="left" vertical="center" wrapText="1"/>
      <protection hidden="1"/>
    </xf>
    <xf numFmtId="0" fontId="1" fillId="0" borderId="9" xfId="22" applyBorder="1" applyAlignment="1" applyProtection="1">
      <alignment horizontal="left" vertical="center" wrapText="1"/>
      <protection hidden="1"/>
    </xf>
    <xf numFmtId="0" fontId="1" fillId="2" borderId="43" xfId="22" applyFill="1" applyBorder="1" applyAlignment="1" applyProtection="1">
      <alignment horizontal="left" vertical="center" wrapText="1"/>
      <protection locked="0" hidden="1"/>
    </xf>
    <xf numFmtId="0" fontId="1" fillId="2" borderId="40" xfId="22" applyFill="1" applyBorder="1" applyAlignment="1" applyProtection="1">
      <alignment horizontal="left" vertical="center" wrapText="1"/>
      <protection locked="0" hidden="1"/>
    </xf>
    <xf numFmtId="0" fontId="1" fillId="2" borderId="46" xfId="22" applyFill="1" applyBorder="1" applyAlignment="1" applyProtection="1">
      <alignment horizontal="left" vertical="center" wrapText="1"/>
      <protection locked="0" hidden="1"/>
    </xf>
    <xf numFmtId="0" fontId="1" fillId="0" borderId="20" xfId="22" applyBorder="1" applyAlignment="1" applyProtection="1">
      <alignment horizontal="justify" vertical="center" wrapText="1"/>
      <protection hidden="1"/>
    </xf>
    <xf numFmtId="0" fontId="1" fillId="0" borderId="9" xfId="22" applyBorder="1" applyAlignment="1" applyProtection="1">
      <alignment horizontal="justify" vertical="center" wrapText="1"/>
      <protection hidden="1"/>
    </xf>
    <xf numFmtId="0" fontId="1" fillId="0" borderId="21" xfId="22" applyBorder="1" applyAlignment="1" applyProtection="1">
      <alignment horizontal="center" vertical="top" wrapText="1"/>
      <protection hidden="1"/>
    </xf>
    <xf numFmtId="0" fontId="1" fillId="0" borderId="17" xfId="22" applyBorder="1" applyAlignment="1" applyProtection="1">
      <alignment horizontal="center" vertical="top" wrapText="1"/>
      <protection hidden="1"/>
    </xf>
    <xf numFmtId="0" fontId="1" fillId="0" borderId="14" xfId="22" applyBorder="1" applyAlignment="1" applyProtection="1">
      <alignment horizontal="center" vertical="top" wrapText="1"/>
      <protection hidden="1"/>
    </xf>
    <xf numFmtId="0" fontId="1" fillId="0" borderId="20" xfId="22" applyBorder="1" applyAlignment="1" applyProtection="1">
      <alignment horizontal="center" vertical="top" wrapText="1"/>
      <protection hidden="1"/>
    </xf>
    <xf numFmtId="0" fontId="1" fillId="0" borderId="3" xfId="22" applyBorder="1" applyAlignment="1" applyProtection="1">
      <alignment horizontal="center" vertical="top" wrapText="1"/>
      <protection hidden="1"/>
    </xf>
    <xf numFmtId="0" fontId="1" fillId="0" borderId="9" xfId="22" applyBorder="1" applyAlignment="1" applyProtection="1">
      <alignment horizontal="center" vertical="top" wrapText="1"/>
      <protection hidden="1"/>
    </xf>
    <xf numFmtId="0" fontId="1" fillId="2" borderId="51" xfId="22" applyFill="1" applyBorder="1" applyAlignment="1" applyProtection="1">
      <alignment horizontal="left" vertical="center" wrapText="1"/>
      <protection locked="0"/>
    </xf>
    <xf numFmtId="0" fontId="1" fillId="2" borderId="52" xfId="22" applyFill="1" applyBorder="1" applyAlignment="1" applyProtection="1">
      <alignment horizontal="left" vertical="center" wrapText="1"/>
      <protection locked="0"/>
    </xf>
    <xf numFmtId="0" fontId="1" fillId="0" borderId="20" xfId="22" applyBorder="1" applyAlignment="1" applyProtection="1">
      <alignment horizontal="justify" vertical="center"/>
      <protection hidden="1"/>
    </xf>
    <xf numFmtId="0" fontId="1" fillId="0" borderId="9" xfId="22" applyBorder="1" applyAlignment="1" applyProtection="1">
      <alignment horizontal="justify" vertical="center"/>
      <protection hidden="1"/>
    </xf>
    <xf numFmtId="0" fontId="4" fillId="0" borderId="4" xfId="22" applyFont="1" applyBorder="1" applyAlignment="1" applyProtection="1">
      <alignment horizontal="center" vertical="top" wrapText="1"/>
      <protection hidden="1"/>
    </xf>
    <xf numFmtId="0" fontId="61" fillId="0" borderId="0" xfId="22" applyFont="1" applyAlignment="1" applyProtection="1">
      <alignment horizontal="left" vertical="top" wrapText="1"/>
      <protection hidden="1"/>
    </xf>
    <xf numFmtId="0" fontId="53" fillId="0" borderId="0" xfId="22" applyFont="1" applyAlignment="1" applyProtection="1">
      <alignment horizontal="left" vertical="top"/>
      <protection hidden="1"/>
    </xf>
    <xf numFmtId="0" fontId="80" fillId="0" borderId="0" xfId="22" applyFont="1" applyAlignment="1">
      <alignment horizontal="justify"/>
    </xf>
    <xf numFmtId="0" fontId="4" fillId="0" borderId="6" xfId="22" applyFont="1" applyBorder="1" applyAlignment="1" applyProtection="1">
      <alignment horizontal="left" vertical="top" wrapText="1"/>
      <protection hidden="1"/>
    </xf>
    <xf numFmtId="0" fontId="1" fillId="2" borderId="6" xfId="22" applyFill="1" applyBorder="1" applyAlignment="1" applyProtection="1">
      <alignment horizontal="left" vertical="center" wrapText="1"/>
      <protection locked="0"/>
    </xf>
    <xf numFmtId="0" fontId="4" fillId="0" borderId="6" xfId="22" applyFont="1" applyBorder="1" applyAlignment="1" applyProtection="1">
      <alignment horizontal="left" vertical="center" wrapText="1"/>
      <protection hidden="1"/>
    </xf>
    <xf numFmtId="0" fontId="65" fillId="2" borderId="6" xfId="22" applyFont="1" applyFill="1" applyBorder="1" applyAlignment="1" applyProtection="1">
      <alignment vertical="top" wrapText="1"/>
      <protection locked="0"/>
    </xf>
    <xf numFmtId="0" fontId="7" fillId="0" borderId="0" xfId="22" applyFont="1" applyAlignment="1" applyProtection="1">
      <alignment horizontal="left" vertical="top"/>
      <protection hidden="1"/>
    </xf>
    <xf numFmtId="0" fontId="53" fillId="0" borderId="0" xfId="22" applyFont="1" applyAlignment="1" applyProtection="1">
      <alignment vertical="top" wrapText="1"/>
      <protection hidden="1"/>
    </xf>
    <xf numFmtId="0" fontId="53" fillId="0" borderId="0" xfId="22" applyFont="1" applyAlignment="1" applyProtection="1">
      <alignment vertical="top"/>
      <protection hidden="1"/>
    </xf>
    <xf numFmtId="0" fontId="66" fillId="0" borderId="0" xfId="22" applyFont="1" applyAlignment="1">
      <alignment horizontal="justify" vertical="center" wrapText="1"/>
    </xf>
    <xf numFmtId="0" fontId="4" fillId="0" borderId="53" xfId="22" applyFont="1" applyBorder="1" applyAlignment="1" applyProtection="1">
      <alignment horizontal="justify" vertical="top" wrapText="1"/>
      <protection hidden="1"/>
    </xf>
    <xf numFmtId="0" fontId="4" fillId="0" borderId="3" xfId="22" applyFont="1" applyBorder="1" applyAlignment="1" applyProtection="1">
      <alignment horizontal="justify" vertical="top" wrapText="1"/>
      <protection hidden="1"/>
    </xf>
    <xf numFmtId="0" fontId="4" fillId="0" borderId="58" xfId="22" applyFont="1" applyBorder="1" applyAlignment="1" applyProtection="1">
      <alignment horizontal="justify" vertical="top" wrapText="1"/>
      <protection hidden="1"/>
    </xf>
    <xf numFmtId="0" fontId="1" fillId="2" borderId="27" xfId="22" applyFill="1" applyBorder="1" applyAlignment="1" applyProtection="1">
      <alignment horizontal="center" vertical="center"/>
      <protection locked="0"/>
    </xf>
    <xf numFmtId="0" fontId="1" fillId="2" borderId="59" xfId="22" applyFill="1" applyBorder="1" applyAlignment="1" applyProtection="1">
      <alignment horizontal="center" vertical="center"/>
      <protection locked="0"/>
    </xf>
    <xf numFmtId="0" fontId="4" fillId="0" borderId="67" xfId="22" applyFont="1" applyBorder="1" applyAlignment="1" applyProtection="1">
      <alignment horizontal="left" vertical="top"/>
      <protection hidden="1"/>
    </xf>
    <xf numFmtId="0" fontId="1" fillId="0" borderId="69" xfId="22" applyBorder="1" applyAlignment="1">
      <alignment horizontal="left" vertical="top"/>
    </xf>
    <xf numFmtId="0" fontId="1" fillId="0" borderId="68" xfId="22" applyBorder="1" applyAlignment="1">
      <alignment horizontal="left" vertical="top"/>
    </xf>
    <xf numFmtId="0" fontId="4" fillId="0" borderId="60" xfId="22" applyFont="1" applyBorder="1" applyAlignment="1" applyProtection="1">
      <alignment horizontal="justify" vertical="top" wrapText="1"/>
      <protection hidden="1"/>
    </xf>
    <xf numFmtId="0" fontId="1" fillId="0" borderId="62" xfId="22" applyBorder="1" applyAlignment="1">
      <alignment horizontal="justify" vertical="top" wrapText="1"/>
    </xf>
    <xf numFmtId="0" fontId="1" fillId="0" borderId="64" xfId="22" applyBorder="1" applyAlignment="1">
      <alignment horizontal="justify" vertical="top" wrapText="1"/>
    </xf>
    <xf numFmtId="0" fontId="1" fillId="9" borderId="27" xfId="22" applyFill="1" applyBorder="1" applyAlignment="1" applyProtection="1">
      <alignment horizontal="center" vertical="center"/>
      <protection locked="0"/>
    </xf>
    <xf numFmtId="0" fontId="1" fillId="9" borderId="59" xfId="22" applyFill="1" applyBorder="1" applyAlignment="1" applyProtection="1">
      <alignment horizontal="center" vertical="center"/>
      <protection locked="0"/>
    </xf>
    <xf numFmtId="0" fontId="4" fillId="0" borderId="68" xfId="22" applyFont="1" applyBorder="1" applyAlignment="1" applyProtection="1">
      <alignment horizontal="left" vertical="top"/>
      <protection hidden="1"/>
    </xf>
    <xf numFmtId="0" fontId="81" fillId="0" borderId="60" xfId="22" applyFont="1" applyBorder="1" applyAlignment="1" applyProtection="1">
      <alignment horizontal="left" vertical="top" wrapText="1"/>
      <protection hidden="1"/>
    </xf>
    <xf numFmtId="0" fontId="81" fillId="0" borderId="14" xfId="22" applyFont="1" applyBorder="1" applyAlignment="1" applyProtection="1">
      <alignment horizontal="left" vertical="top" wrapText="1"/>
      <protection hidden="1"/>
    </xf>
    <xf numFmtId="0" fontId="81" fillId="0" borderId="61" xfId="22" applyFont="1" applyBorder="1" applyAlignment="1" applyProtection="1">
      <alignment horizontal="left" vertical="top" wrapText="1"/>
      <protection hidden="1"/>
    </xf>
    <xf numFmtId="0" fontId="81" fillId="0" borderId="64" xfId="22" applyFont="1" applyBorder="1" applyAlignment="1" applyProtection="1">
      <alignment horizontal="left" vertical="top" wrapText="1"/>
      <protection hidden="1"/>
    </xf>
    <xf numFmtId="0" fontId="81" fillId="0" borderId="4" xfId="22" applyFont="1" applyBorder="1" applyAlignment="1" applyProtection="1">
      <alignment horizontal="left" vertical="top" wrapText="1"/>
      <protection hidden="1"/>
    </xf>
    <xf numFmtId="0" fontId="81" fillId="0" borderId="65" xfId="22" applyFont="1" applyBorder="1" applyAlignment="1" applyProtection="1">
      <alignment horizontal="left" vertical="top" wrapText="1"/>
      <protection hidden="1"/>
    </xf>
    <xf numFmtId="0" fontId="4" fillId="2" borderId="28" xfId="22" applyFont="1" applyFill="1" applyBorder="1" applyAlignment="1" applyProtection="1">
      <alignment horizontal="left" vertical="top" wrapText="1"/>
      <protection locked="0"/>
    </xf>
    <xf numFmtId="0" fontId="4" fillId="2" borderId="66" xfId="22" applyFont="1" applyFill="1" applyBorder="1" applyAlignment="1" applyProtection="1">
      <alignment horizontal="left" vertical="top" wrapText="1"/>
      <protection locked="0"/>
    </xf>
    <xf numFmtId="0" fontId="7" fillId="0" borderId="0" xfId="22" applyFont="1" applyProtection="1">
      <protection hidden="1"/>
    </xf>
    <xf numFmtId="0" fontId="61" fillId="0" borderId="0" xfId="22" applyFont="1" applyProtection="1">
      <protection hidden="1"/>
    </xf>
    <xf numFmtId="0" fontId="80" fillId="0" borderId="0" xfId="22" applyFont="1" applyAlignment="1">
      <alignment horizontal="justify" vertical="top" wrapText="1"/>
    </xf>
    <xf numFmtId="0" fontId="80" fillId="0" borderId="0" xfId="22" applyFont="1" applyAlignment="1">
      <alignment horizontal="justify" vertical="top"/>
    </xf>
    <xf numFmtId="0" fontId="61" fillId="0" borderId="0" xfId="22" applyFont="1" applyAlignment="1" applyProtection="1">
      <alignment vertical="top" wrapText="1"/>
      <protection hidden="1"/>
    </xf>
    <xf numFmtId="0" fontId="65" fillId="2" borderId="53" xfId="22" applyFont="1" applyFill="1" applyBorder="1" applyAlignment="1" applyProtection="1">
      <alignment vertical="top" wrapText="1"/>
      <protection locked="0"/>
    </xf>
    <xf numFmtId="0" fontId="65" fillId="2" borderId="9" xfId="22" applyFont="1" applyFill="1" applyBorder="1" applyAlignment="1" applyProtection="1">
      <alignment vertical="top" wrapText="1"/>
      <protection locked="0"/>
    </xf>
    <xf numFmtId="0" fontId="4" fillId="0" borderId="20" xfId="22" applyFont="1" applyBorder="1" applyAlignment="1" applyProtection="1">
      <alignment horizontal="justify" vertical="center" wrapText="1"/>
      <protection hidden="1"/>
    </xf>
    <xf numFmtId="0" fontId="4" fillId="0" borderId="3" xfId="22" applyFont="1" applyBorder="1" applyAlignment="1" applyProtection="1">
      <alignment horizontal="justify" vertical="center" wrapText="1"/>
      <protection hidden="1"/>
    </xf>
    <xf numFmtId="0" fontId="4" fillId="0" borderId="58" xfId="22" applyFont="1" applyBorder="1" applyAlignment="1" applyProtection="1">
      <alignment horizontal="justify" vertical="center" wrapText="1"/>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top"/>
      <protection hidden="1"/>
    </xf>
    <xf numFmtId="0" fontId="4" fillId="0" borderId="20" xfId="22" applyFont="1" applyBorder="1" applyAlignment="1" applyProtection="1">
      <alignment horizontal="left"/>
      <protection hidden="1"/>
    </xf>
    <xf numFmtId="0" fontId="4" fillId="0" borderId="3" xfId="22" applyFont="1" applyBorder="1" applyAlignment="1" applyProtection="1">
      <alignment horizontal="left"/>
      <protection hidden="1"/>
    </xf>
    <xf numFmtId="0" fontId="4" fillId="0" borderId="20" xfId="22" applyFont="1" applyBorder="1" applyAlignment="1" applyProtection="1">
      <alignment horizontal="left" vertical="top" wrapText="1"/>
      <protection hidden="1"/>
    </xf>
    <xf numFmtId="0" fontId="4" fillId="0" borderId="3" xfId="22" applyFont="1" applyBorder="1" applyAlignment="1" applyProtection="1">
      <alignment horizontal="left" vertical="top" wrapText="1"/>
      <protection hidden="1"/>
    </xf>
    <xf numFmtId="0" fontId="4" fillId="0" borderId="56" xfId="22" applyFont="1" applyBorder="1" applyAlignment="1" applyProtection="1">
      <alignment vertical="center" wrapText="1"/>
      <protection hidden="1"/>
    </xf>
    <xf numFmtId="0" fontId="4" fillId="0" borderId="57" xfId="22" applyFont="1" applyBorder="1" applyAlignment="1" applyProtection="1">
      <alignment vertical="center" wrapText="1"/>
      <protection hidden="1"/>
    </xf>
    <xf numFmtId="0" fontId="65" fillId="0" borderId="33" xfId="22" applyFont="1" applyBorder="1" applyAlignment="1" applyProtection="1">
      <alignment horizontal="left" vertical="center" wrapText="1"/>
      <protection hidden="1"/>
    </xf>
    <xf numFmtId="0" fontId="65" fillId="0" borderId="23" xfId="22" applyFont="1" applyBorder="1" applyAlignment="1" applyProtection="1">
      <alignment horizontal="left" vertical="center" wrapText="1"/>
      <protection hidden="1"/>
    </xf>
    <xf numFmtId="0" fontId="4" fillId="0" borderId="36" xfId="22" applyFont="1" applyBorder="1" applyAlignment="1" applyProtection="1">
      <alignment vertical="center" wrapText="1"/>
      <protection hidden="1"/>
    </xf>
    <xf numFmtId="0" fontId="4" fillId="0" borderId="45" xfId="22" applyFont="1" applyBorder="1" applyAlignment="1" applyProtection="1">
      <alignment vertical="center" wrapText="1"/>
      <protection hidden="1"/>
    </xf>
    <xf numFmtId="0" fontId="65" fillId="0" borderId="34" xfId="22" applyFont="1" applyBorder="1" applyAlignment="1" applyProtection="1">
      <alignment horizontal="left" vertical="center" wrapText="1"/>
      <protection hidden="1"/>
    </xf>
    <xf numFmtId="0" fontId="65" fillId="0" borderId="37" xfId="22" applyFont="1" applyBorder="1" applyAlignment="1" applyProtection="1">
      <alignment horizontal="left" vertical="center" wrapText="1"/>
      <protection hidden="1"/>
    </xf>
    <xf numFmtId="0" fontId="4" fillId="0" borderId="24" xfId="22" applyFont="1" applyBorder="1" applyAlignment="1" applyProtection="1">
      <alignment vertical="center" wrapText="1"/>
      <protection hidden="1"/>
    </xf>
    <xf numFmtId="0" fontId="4" fillId="0" borderId="26" xfId="22" applyFont="1" applyBorder="1" applyAlignment="1" applyProtection="1">
      <alignment vertical="center" wrapText="1"/>
      <protection hidden="1"/>
    </xf>
    <xf numFmtId="0" fontId="4" fillId="0" borderId="12" xfId="22" applyFont="1" applyBorder="1" applyAlignment="1" applyProtection="1">
      <alignment vertical="center" wrapText="1"/>
      <protection hidden="1"/>
    </xf>
    <xf numFmtId="0" fontId="4" fillId="0" borderId="0" xfId="22" applyFont="1" applyAlignment="1" applyProtection="1">
      <alignment vertical="center" wrapText="1"/>
      <protection hidden="1"/>
    </xf>
    <xf numFmtId="0" fontId="4" fillId="0" borderId="20" xfId="22" applyFont="1" applyBorder="1" applyAlignment="1" applyProtection="1">
      <alignment horizontal="left" vertical="center" wrapText="1"/>
      <protection hidden="1"/>
    </xf>
    <xf numFmtId="0" fontId="4" fillId="0" borderId="3" xfId="22" applyFont="1" applyBorder="1" applyAlignment="1" applyProtection="1">
      <alignment horizontal="left" vertical="center" wrapText="1"/>
      <protection hidden="1"/>
    </xf>
    <xf numFmtId="0" fontId="4" fillId="0" borderId="9" xfId="22" applyFont="1" applyBorder="1" applyAlignment="1" applyProtection="1">
      <alignment horizontal="left" vertical="center" wrapText="1"/>
      <protection hidden="1"/>
    </xf>
    <xf numFmtId="0" fontId="4" fillId="0" borderId="21" xfId="22" applyFont="1" applyBorder="1" applyAlignment="1" applyProtection="1">
      <alignment vertical="center" wrapText="1"/>
      <protection hidden="1"/>
    </xf>
    <xf numFmtId="0" fontId="4" fillId="0" borderId="55" xfId="22" applyFont="1" applyBorder="1" applyAlignment="1" applyProtection="1">
      <alignment vertical="center" wrapText="1"/>
      <protection hidden="1"/>
    </xf>
    <xf numFmtId="0" fontId="65" fillId="2" borderId="54" xfId="22" applyFont="1" applyFill="1" applyBorder="1" applyAlignment="1" applyProtection="1">
      <alignment vertical="top" wrapText="1"/>
      <protection locked="0"/>
    </xf>
    <xf numFmtId="0" fontId="65" fillId="2" borderId="17" xfId="22" applyFont="1" applyFill="1" applyBorder="1" applyAlignment="1" applyProtection="1">
      <alignment vertical="top" wrapText="1"/>
      <protection locked="0"/>
    </xf>
    <xf numFmtId="0" fontId="1" fillId="0" borderId="0" xfId="22" applyAlignment="1" applyProtection="1">
      <alignment horizontal="center" vertical="top"/>
      <protection hidden="1"/>
    </xf>
    <xf numFmtId="0" fontId="1" fillId="0" borderId="0" xfId="22" applyAlignment="1" applyProtection="1">
      <alignment horizontal="center"/>
      <protection hidden="1"/>
    </xf>
    <xf numFmtId="0" fontId="83" fillId="0" borderId="0" xfId="22" applyFont="1" applyAlignment="1" applyProtection="1">
      <alignment horizontal="left" vertical="center"/>
      <protection hidden="1"/>
    </xf>
    <xf numFmtId="0" fontId="4" fillId="0" borderId="58" xfId="22" applyFont="1" applyBorder="1" applyAlignment="1" applyProtection="1">
      <alignment vertical="top" wrapText="1"/>
      <protection hidden="1"/>
    </xf>
    <xf numFmtId="0" fontId="4" fillId="0" borderId="58" xfId="22" applyFont="1" applyBorder="1" applyAlignment="1" applyProtection="1">
      <alignment vertical="center" wrapText="1"/>
      <protection hidden="1"/>
    </xf>
    <xf numFmtId="0" fontId="61" fillId="0" borderId="0" xfId="22" applyFont="1" applyAlignment="1" applyProtection="1">
      <alignment vertical="center" wrapText="1"/>
      <protection hidden="1"/>
    </xf>
    <xf numFmtId="0" fontId="92" fillId="0" borderId="0" xfId="22" applyFont="1" applyAlignment="1" applyProtection="1">
      <alignment horizontal="justify" vertical="top" wrapText="1"/>
      <protection hidden="1"/>
    </xf>
    <xf numFmtId="0" fontId="92" fillId="0" borderId="0" xfId="22" quotePrefix="1" applyFont="1" applyAlignment="1" applyProtection="1">
      <alignment horizontal="left" vertical="top" wrapText="1"/>
      <protection hidden="1"/>
    </xf>
    <xf numFmtId="0" fontId="75" fillId="0" borderId="0" xfId="22" applyFont="1" applyAlignment="1" applyProtection="1">
      <alignment horizontal="justify" vertical="top" wrapText="1"/>
      <protection hidden="1"/>
    </xf>
    <xf numFmtId="0" fontId="64" fillId="0" borderId="0" xfId="22" applyFont="1" applyAlignment="1" applyProtection="1">
      <alignment horizontal="justify" vertical="center" wrapText="1"/>
      <protection hidden="1"/>
    </xf>
    <xf numFmtId="0" fontId="1" fillId="2" borderId="30" xfId="22" applyFill="1" applyBorder="1" applyAlignment="1" applyProtection="1">
      <alignment horizontal="left" vertical="center" wrapText="1"/>
      <protection locked="0"/>
    </xf>
    <xf numFmtId="0" fontId="64" fillId="0" borderId="0" xfId="22" applyFont="1" applyAlignment="1" applyProtection="1">
      <alignment vertical="center" wrapText="1"/>
      <protection hidden="1"/>
    </xf>
    <xf numFmtId="0" fontId="23" fillId="0" borderId="0" xfId="22" applyFont="1" applyAlignment="1" applyProtection="1">
      <alignment vertical="top"/>
      <protection hidden="1"/>
    </xf>
    <xf numFmtId="0" fontId="1" fillId="2" borderId="29" xfId="22" applyFill="1" applyBorder="1" applyAlignment="1" applyProtection="1">
      <alignment horizontal="left" vertical="center" wrapText="1"/>
      <protection locked="0"/>
    </xf>
    <xf numFmtId="0" fontId="4" fillId="0" borderId="8" xfId="22" applyFont="1" applyBorder="1" applyAlignment="1" applyProtection="1">
      <alignment horizontal="center" vertical="center"/>
      <protection hidden="1"/>
    </xf>
    <xf numFmtId="0" fontId="4" fillId="0" borderId="16" xfId="22" applyFont="1" applyBorder="1" applyAlignment="1" applyProtection="1">
      <alignment horizontal="center" vertical="center"/>
      <protection hidden="1"/>
    </xf>
    <xf numFmtId="0" fontId="4" fillId="0" borderId="15" xfId="22" applyFont="1" applyBorder="1" applyAlignment="1" applyProtection="1">
      <alignment horizontal="center" vertical="center"/>
      <protection hidden="1"/>
    </xf>
    <xf numFmtId="0" fontId="4" fillId="0" borderId="47" xfId="22" applyFont="1" applyBorder="1" applyAlignment="1" applyProtection="1">
      <alignment horizontal="left" vertical="center" wrapText="1"/>
      <protection hidden="1"/>
    </xf>
    <xf numFmtId="0" fontId="4" fillId="0" borderId="32" xfId="22" applyFont="1" applyBorder="1" applyAlignment="1" applyProtection="1">
      <alignment horizontal="left" vertical="center" wrapText="1"/>
      <protection hidden="1"/>
    </xf>
    <xf numFmtId="0" fontId="4" fillId="0" borderId="12" xfId="22" applyFont="1" applyBorder="1" applyAlignment="1" applyProtection="1">
      <alignment horizontal="left" vertical="center" wrapText="1"/>
      <protection hidden="1"/>
    </xf>
    <xf numFmtId="0" fontId="4" fillId="0" borderId="10" xfId="22" applyFont="1" applyBorder="1" applyAlignment="1" applyProtection="1">
      <alignment horizontal="left" vertical="center" wrapText="1"/>
      <protection hidden="1"/>
    </xf>
    <xf numFmtId="0" fontId="4" fillId="0" borderId="13" xfId="22" applyFont="1" applyBorder="1" applyAlignment="1" applyProtection="1">
      <alignment horizontal="left" vertical="center" wrapText="1"/>
      <protection hidden="1"/>
    </xf>
    <xf numFmtId="0" fontId="4" fillId="0" borderId="11" xfId="22" applyFont="1" applyBorder="1" applyAlignment="1" applyProtection="1">
      <alignment horizontal="left" vertical="center" wrapText="1"/>
      <protection hidden="1"/>
    </xf>
    <xf numFmtId="0" fontId="1" fillId="0" borderId="0" xfId="22" applyAlignment="1" applyProtection="1">
      <alignment horizontal="center" vertical="top" wrapText="1"/>
      <protection hidden="1"/>
    </xf>
    <xf numFmtId="0" fontId="4" fillId="0" borderId="0" xfId="22" applyFont="1" applyProtection="1">
      <protection hidden="1"/>
    </xf>
    <xf numFmtId="0" fontId="4" fillId="0" borderId="0" xfId="22" applyFont="1" applyAlignment="1" applyProtection="1">
      <alignment horizontal="justify" vertical="center" wrapText="1"/>
      <protection hidden="1"/>
    </xf>
    <xf numFmtId="0" fontId="9" fillId="0" borderId="0" xfId="22" applyFont="1" applyAlignment="1" applyProtection="1">
      <alignment horizontal="left" vertical="center" wrapText="1"/>
      <protection hidden="1"/>
    </xf>
    <xf numFmtId="0" fontId="4" fillId="0" borderId="0" xfId="22" applyFont="1" applyAlignment="1" applyProtection="1">
      <alignment horizontal="center"/>
      <protection hidden="1"/>
    </xf>
    <xf numFmtId="0" fontId="4" fillId="0" borderId="0" xfId="22" applyFont="1" applyAlignment="1" applyProtection="1">
      <alignment horizontal="left" wrapText="1"/>
      <protection hidden="1"/>
    </xf>
    <xf numFmtId="0" fontId="10" fillId="10" borderId="0" xfId="22" applyFont="1" applyFill="1" applyAlignment="1" applyProtection="1">
      <alignment horizontal="left" vertical="center" wrapText="1"/>
      <protection hidden="1"/>
    </xf>
    <xf numFmtId="0" fontId="9" fillId="0" borderId="0" xfId="22" applyFont="1" applyAlignment="1" applyProtection="1">
      <alignment horizontal="center" vertical="center"/>
      <protection hidden="1"/>
    </xf>
    <xf numFmtId="0" fontId="4" fillId="0" borderId="0" xfId="22" applyFont="1" applyAlignment="1" applyProtection="1">
      <alignment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hidden="1"/>
    </xf>
    <xf numFmtId="0" fontId="7" fillId="0" borderId="16"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47"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18" xfId="0" applyFont="1" applyBorder="1" applyAlignment="1" applyProtection="1">
      <alignment horizontal="left" vertical="top" wrapText="1"/>
      <protection hidden="1"/>
    </xf>
    <xf numFmtId="0" fontId="88" fillId="10" borderId="0" xfId="0" applyFont="1" applyFill="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 fillId="0" borderId="0" xfId="0" applyFont="1" applyAlignment="1" applyProtection="1">
      <alignment horizontal="left" vertical="center" wrapText="1"/>
      <protection hidden="1"/>
    </xf>
    <xf numFmtId="0" fontId="10" fillId="1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10" fillId="10" borderId="0" xfId="0" applyFont="1" applyFill="1" applyAlignment="1" applyProtection="1">
      <alignment horizontal="center" vertical="center" wrapText="1"/>
      <protection hidden="1"/>
    </xf>
    <xf numFmtId="0" fontId="80" fillId="0" borderId="13" xfId="33" applyFont="1" applyBorder="1" applyAlignment="1" applyProtection="1">
      <alignment horizontal="left" vertical="center" wrapText="1"/>
      <protection hidden="1"/>
    </xf>
    <xf numFmtId="0" fontId="80" fillId="0" borderId="4" xfId="33" applyFont="1" applyBorder="1" applyAlignment="1" applyProtection="1">
      <alignment horizontal="left" vertical="center" wrapText="1"/>
      <protection hidden="1"/>
    </xf>
    <xf numFmtId="0" fontId="80" fillId="0" borderId="11" xfId="33" applyFont="1" applyBorder="1" applyAlignment="1" applyProtection="1">
      <alignment horizontal="left" vertical="center" wrapText="1"/>
      <protection hidden="1"/>
    </xf>
    <xf numFmtId="0" fontId="80" fillId="0" borderId="20" xfId="33" applyFont="1" applyBorder="1" applyAlignment="1" applyProtection="1">
      <alignment horizontal="left" vertical="center" wrapText="1"/>
      <protection hidden="1"/>
    </xf>
    <xf numFmtId="0" fontId="80" fillId="0" borderId="3" xfId="33" applyFont="1" applyBorder="1" applyAlignment="1" applyProtection="1">
      <alignment horizontal="left" vertical="center" wrapText="1"/>
      <protection hidden="1"/>
    </xf>
    <xf numFmtId="0" fontId="80" fillId="0" borderId="9" xfId="33" applyFont="1" applyBorder="1" applyAlignment="1" applyProtection="1">
      <alignment horizontal="left" vertical="center" wrapText="1"/>
      <protection hidden="1"/>
    </xf>
    <xf numFmtId="0" fontId="9" fillId="0" borderId="20" xfId="33" applyFont="1" applyBorder="1" applyAlignment="1" applyProtection="1">
      <alignment horizontal="center" vertical="center" wrapText="1"/>
      <protection hidden="1"/>
    </xf>
    <xf numFmtId="0" fontId="9" fillId="0" borderId="9" xfId="33" applyFont="1" applyBorder="1" applyAlignment="1" applyProtection="1">
      <alignment horizontal="center" vertical="center" wrapText="1"/>
      <protection hidden="1"/>
    </xf>
    <xf numFmtId="0" fontId="79" fillId="0" borderId="20" xfId="33" applyFont="1" applyBorder="1" applyAlignment="1" applyProtection="1">
      <alignment horizontal="center" vertical="center"/>
      <protection hidden="1"/>
    </xf>
    <xf numFmtId="0" fontId="79" fillId="0" borderId="9" xfId="33" applyFont="1" applyBorder="1" applyAlignment="1" applyProtection="1">
      <alignment horizontal="center" vertical="center"/>
      <protection hidden="1"/>
    </xf>
    <xf numFmtId="0" fontId="94" fillId="16" borderId="72" xfId="0" applyFont="1" applyFill="1" applyBorder="1" applyAlignment="1">
      <alignment horizontal="left" vertical="center" wrapText="1"/>
    </xf>
    <xf numFmtId="0" fontId="1" fillId="0" borderId="73" xfId="0" applyFont="1" applyBorder="1"/>
    <xf numFmtId="0" fontId="1" fillId="0" borderId="74" xfId="0" applyFont="1" applyBorder="1"/>
    <xf numFmtId="0" fontId="9" fillId="13" borderId="20" xfId="23" applyFont="1" applyFill="1" applyBorder="1" applyAlignment="1" applyProtection="1">
      <alignment horizontal="left" vertical="center" wrapText="1"/>
      <protection hidden="1"/>
    </xf>
    <xf numFmtId="0" fontId="9" fillId="13" borderId="3" xfId="23" applyFont="1" applyFill="1" applyBorder="1" applyAlignment="1" applyProtection="1">
      <alignment horizontal="left" vertical="center" wrapText="1"/>
      <protection hidden="1"/>
    </xf>
    <xf numFmtId="0" fontId="9" fillId="13" borderId="9" xfId="23" applyFont="1" applyFill="1" applyBorder="1" applyAlignment="1" applyProtection="1">
      <alignment horizontal="left" vertical="center" wrapText="1"/>
      <protection hidden="1"/>
    </xf>
    <xf numFmtId="0" fontId="94" fillId="17" borderId="72" xfId="0" applyFont="1" applyFill="1" applyBorder="1" applyAlignment="1">
      <alignment horizontal="left" vertical="center" wrapText="1"/>
    </xf>
    <xf numFmtId="0" fontId="93" fillId="0" borderId="72" xfId="0" applyFont="1" applyBorder="1" applyAlignment="1">
      <alignment horizontal="center" vertical="center" wrapText="1"/>
    </xf>
    <xf numFmtId="0" fontId="80" fillId="0" borderId="73" xfId="0" applyFont="1" applyBorder="1" applyAlignment="1">
      <alignment horizontal="left" vertical="top" wrapText="1"/>
    </xf>
    <xf numFmtId="0" fontId="95" fillId="0" borderId="73" xfId="0" applyFont="1" applyBorder="1" applyAlignment="1">
      <alignment horizontal="left" vertical="top" wrapText="1"/>
    </xf>
    <xf numFmtId="0" fontId="94" fillId="0" borderId="72" xfId="0" applyFont="1" applyBorder="1" applyAlignment="1">
      <alignment horizontal="center" vertical="center" wrapText="1"/>
    </xf>
    <xf numFmtId="0" fontId="95" fillId="0" borderId="72" xfId="0" applyFont="1" applyBorder="1" applyAlignment="1">
      <alignment horizontal="left" vertical="center" wrapText="1"/>
    </xf>
    <xf numFmtId="0" fontId="93" fillId="0" borderId="72" xfId="0" applyFont="1" applyBorder="1" applyAlignment="1">
      <alignment horizontal="left" vertical="top" wrapText="1"/>
    </xf>
    <xf numFmtId="0" fontId="93" fillId="0" borderId="72" xfId="0" applyFont="1" applyBorder="1" applyAlignment="1">
      <alignment horizontal="left" vertical="center"/>
    </xf>
    <xf numFmtId="0" fontId="94" fillId="0" borderId="72" xfId="0" applyFont="1" applyBorder="1" applyAlignment="1">
      <alignment horizontal="left" vertical="center" wrapText="1"/>
    </xf>
    <xf numFmtId="0" fontId="8" fillId="0" borderId="0" xfId="0" applyFont="1" applyAlignment="1" applyProtection="1">
      <alignment horizontal="center" vertical="center"/>
      <protection hidden="1"/>
    </xf>
    <xf numFmtId="0" fontId="4" fillId="0" borderId="0" xfId="34" applyFont="1" applyAlignment="1" applyProtection="1">
      <alignment horizontal="justify" vertical="top" wrapText="1"/>
      <protection hidden="1"/>
    </xf>
    <xf numFmtId="0" fontId="4" fillId="0" borderId="0" xfId="34" applyFont="1" applyAlignment="1" applyProtection="1">
      <alignment vertical="top" wrapText="1"/>
      <protection hidden="1"/>
    </xf>
    <xf numFmtId="0" fontId="1" fillId="0" borderId="0" xfId="34" applyAlignment="1">
      <alignment vertical="top" wrapText="1"/>
    </xf>
    <xf numFmtId="0" fontId="4" fillId="0" borderId="0" xfId="34" applyFont="1" applyAlignment="1" applyProtection="1">
      <alignment horizontal="left" vertical="top" wrapText="1" indent="5"/>
      <protection hidden="1"/>
    </xf>
    <xf numFmtId="0" fontId="4" fillId="0" borderId="4" xfId="34" applyFont="1" applyBorder="1" applyAlignment="1" applyProtection="1">
      <alignment horizontal="justify" vertical="top" wrapText="1"/>
      <protection hidden="1"/>
    </xf>
    <xf numFmtId="0" fontId="4" fillId="0" borderId="4" xfId="34" applyFont="1" applyBorder="1" applyAlignment="1" applyProtection="1">
      <alignment horizontal="left" vertical="top" wrapText="1" indent="5"/>
      <protection hidden="1"/>
    </xf>
    <xf numFmtId="0" fontId="4" fillId="0" borderId="0" xfId="34" applyFont="1" applyAlignment="1" applyProtection="1">
      <alignment horizontal="justify" vertical="top"/>
      <protection hidden="1"/>
    </xf>
    <xf numFmtId="0" fontId="7" fillId="0" borderId="0" xfId="34" applyFont="1" applyAlignment="1" applyProtection="1">
      <alignment horizontal="justify" vertical="top" wrapText="1"/>
      <protection hidden="1"/>
    </xf>
    <xf numFmtId="0" fontId="4" fillId="0" borderId="0" xfId="34" applyFont="1" applyAlignment="1" applyProtection="1">
      <alignment horizontal="left" vertical="top"/>
      <protection hidden="1"/>
    </xf>
    <xf numFmtId="0" fontId="53" fillId="0" borderId="0" xfId="34" applyFont="1" applyAlignment="1" applyProtection="1">
      <alignment horizontal="justify" vertical="top"/>
      <protection hidden="1"/>
    </xf>
    <xf numFmtId="0" fontId="7" fillId="0" borderId="0" xfId="34" applyFont="1" applyAlignment="1" applyProtection="1">
      <alignment horizontal="justify"/>
      <protection hidden="1"/>
    </xf>
    <xf numFmtId="0" fontId="4" fillId="0" borderId="0" xfId="34" applyFont="1" applyAlignment="1" applyProtection="1">
      <alignment horizontal="justify"/>
      <protection hidden="1"/>
    </xf>
    <xf numFmtId="0" fontId="3" fillId="0" borderId="0" xfId="34" applyFont="1" applyAlignment="1" applyProtection="1">
      <alignment horizontal="center" vertical="top"/>
      <protection hidden="1"/>
    </xf>
    <xf numFmtId="0" fontId="1" fillId="0" borderId="0" xfId="34" applyAlignment="1" applyProtection="1">
      <alignment horizontal="justify" vertical="top"/>
      <protection hidden="1"/>
    </xf>
    <xf numFmtId="0" fontId="4" fillId="0" borderId="0" xfId="34" applyFont="1" applyAlignment="1" applyProtection="1">
      <alignment horizontal="center" vertical="top"/>
      <protection hidden="1"/>
    </xf>
    <xf numFmtId="0" fontId="4" fillId="0" borderId="0" xfId="34" applyFont="1" applyAlignment="1" applyProtection="1">
      <alignment horizontal="center" vertical="center" wrapText="1"/>
      <protection hidden="1"/>
    </xf>
    <xf numFmtId="0" fontId="3" fillId="8" borderId="0" xfId="34" applyFont="1" applyFill="1" applyAlignment="1" applyProtection="1">
      <alignment horizontal="center" vertical="top"/>
      <protection hidden="1"/>
    </xf>
    <xf numFmtId="0" fontId="4" fillId="0" borderId="0" xfId="34" applyFont="1" applyAlignment="1" applyProtection="1">
      <alignment horizontal="center" vertical="top" wrapText="1"/>
      <protection hidden="1"/>
    </xf>
    <xf numFmtId="0" fontId="96" fillId="0" borderId="21" xfId="34" applyFont="1" applyBorder="1" applyAlignment="1" applyProtection="1">
      <alignment horizontal="center" vertical="center"/>
      <protection hidden="1"/>
    </xf>
    <xf numFmtId="0" fontId="96" fillId="0" borderId="55" xfId="34" applyFont="1" applyBorder="1" applyAlignment="1" applyProtection="1">
      <alignment horizontal="center" vertical="center"/>
      <protection hidden="1"/>
    </xf>
    <xf numFmtId="0" fontId="96" fillId="0" borderId="17" xfId="34" applyFont="1" applyBorder="1" applyAlignment="1" applyProtection="1">
      <alignment horizontal="center" vertical="center"/>
      <protection hidden="1"/>
    </xf>
    <xf numFmtId="0" fontId="4" fillId="0" borderId="5" xfId="34" applyFont="1" applyBorder="1" applyAlignment="1" applyProtection="1">
      <alignment horizontal="justify" vertical="top" wrapText="1"/>
      <protection hidden="1"/>
    </xf>
    <xf numFmtId="0" fontId="4" fillId="0" borderId="23" xfId="34" applyFont="1" applyBorder="1" applyAlignment="1" applyProtection="1">
      <alignment horizontal="justify" vertical="top" wrapText="1"/>
      <protection hidden="1"/>
    </xf>
    <xf numFmtId="0" fontId="4" fillId="0" borderId="45" xfId="34" applyFont="1" applyBorder="1" applyAlignment="1" applyProtection="1">
      <alignment horizontal="justify" vertical="top" wrapText="1"/>
      <protection hidden="1"/>
    </xf>
    <xf numFmtId="0" fontId="4" fillId="0" borderId="37" xfId="34" applyFont="1" applyBorder="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53"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0" xfId="0" applyFont="1" applyAlignment="1" applyProtection="1">
      <alignment horizontal="justify"/>
      <protection hidden="1"/>
    </xf>
    <xf numFmtId="0" fontId="8" fillId="0" borderId="0" xfId="0" applyFont="1" applyAlignment="1" applyProtection="1">
      <alignment horizontal="justify"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2" fillId="0" borderId="21" xfId="21" applyFont="1" applyBorder="1" applyAlignment="1" applyProtection="1">
      <alignment horizontal="center" vertical="center"/>
      <protection hidden="1"/>
    </xf>
    <xf numFmtId="0" fontId="72" fillId="0" borderId="55" xfId="21" applyFont="1" applyBorder="1" applyAlignment="1" applyProtection="1">
      <alignment horizontal="center" vertical="center"/>
      <protection hidden="1"/>
    </xf>
    <xf numFmtId="0" fontId="7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5"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8" borderId="0" xfId="0" applyFont="1" applyFill="1" applyAlignment="1" applyProtection="1">
      <alignment horizontal="center" vertical="top"/>
      <protection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6" xfId="22" applyFont="1" applyBorder="1" applyAlignment="1" applyProtection="1">
      <alignment horizontal="left" vertical="center" wrapText="1"/>
      <protection hidden="1"/>
    </xf>
    <xf numFmtId="0" fontId="8" fillId="0" borderId="45"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5"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0" xfId="22" applyFont="1" applyAlignment="1" applyProtection="1">
      <alignment horizontal="left" vertical="top" wrapText="1"/>
      <protection hidden="1"/>
    </xf>
    <xf numFmtId="0" fontId="8" fillId="0" borderId="0" xfId="22" applyFont="1" applyAlignment="1" applyProtection="1">
      <alignment vertical="top"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Alignment="1" applyProtection="1">
      <alignment horizontal="left" vertical="center"/>
      <protection hidden="1"/>
    </xf>
    <xf numFmtId="0" fontId="47" fillId="0" borderId="0" xfId="22" applyFont="1" applyAlignment="1" applyProtection="1">
      <alignment horizontal="left" vertical="top" wrapText="1"/>
      <protection hidden="1"/>
    </xf>
    <xf numFmtId="0" fontId="53" fillId="0" borderId="0" xfId="22" applyFont="1" applyAlignment="1">
      <alignment horizontal="left"/>
    </xf>
    <xf numFmtId="0" fontId="53" fillId="0" borderId="14" xfId="22" applyFont="1" applyBorder="1" applyAlignment="1">
      <alignment horizontal="left"/>
    </xf>
    <xf numFmtId="0" fontId="9" fillId="0" borderId="20"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20"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8" fillId="0" borderId="3" xfId="22" applyFont="1" applyBorder="1" applyAlignment="1" applyProtection="1">
      <alignment horizontal="center" vertical="top" wrapText="1"/>
      <protection hidden="1"/>
    </xf>
    <xf numFmtId="0" fontId="8" fillId="0" borderId="9" xfId="22" applyFont="1" applyBorder="1" applyAlignment="1" applyProtection="1">
      <alignment horizontal="center" vertical="top" wrapText="1"/>
      <protection hidden="1"/>
    </xf>
    <xf numFmtId="0" fontId="61" fillId="0" borderId="0" xfId="22" applyFont="1" applyAlignment="1">
      <alignment horizontal="left"/>
    </xf>
    <xf numFmtId="0" fontId="61" fillId="0" borderId="14" xfId="22" applyFont="1" applyBorder="1" applyAlignment="1">
      <alignment horizontal="left"/>
    </xf>
    <xf numFmtId="0" fontId="47" fillId="0" borderId="0" xfId="0" applyFont="1" applyAlignment="1" applyProtection="1">
      <alignment horizontal="left" vertical="top"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20" xfId="22" applyFont="1" applyBorder="1" applyAlignment="1" applyProtection="1">
      <alignment horizontal="justify" vertical="center" wrapText="1"/>
      <protection hidden="1"/>
    </xf>
    <xf numFmtId="0" fontId="8" fillId="0" borderId="3" xfId="22" applyFont="1" applyBorder="1" applyAlignment="1" applyProtection="1">
      <alignment horizontal="justify" vertical="center" wrapText="1"/>
      <protection hidden="1"/>
    </xf>
    <xf numFmtId="0" fontId="8" fillId="0" borderId="9" xfId="22" applyFont="1" applyBorder="1" applyAlignment="1" applyProtection="1">
      <alignment horizontal="justify" vertical="center" wrapText="1"/>
      <protection hidden="1"/>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79"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right" vertical="top" wrapText="1"/>
      <protection locked="0"/>
    </xf>
    <xf numFmtId="0" fontId="35" fillId="0" borderId="20" xfId="0" applyFont="1" applyBorder="1" applyAlignment="1" applyProtection="1">
      <alignment horizontal="center" vertical="center" wrapText="1"/>
      <protection hidden="1"/>
    </xf>
    <xf numFmtId="0" fontId="35" fillId="0" borderId="3"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24" fillId="0" borderId="0" xfId="0" applyFont="1" applyAlignment="1">
      <alignment wrapText="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35" fillId="0" borderId="6" xfId="0" applyFont="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35" fillId="0" borderId="6" xfId="0" applyFont="1" applyBorder="1" applyAlignment="1" applyProtection="1">
      <alignment horizontal="center" vertical="top" wrapText="1"/>
      <protection hidden="1"/>
    </xf>
    <xf numFmtId="0" fontId="35" fillId="6" borderId="20" xfId="0" applyFont="1" applyFill="1" applyBorder="1" applyAlignment="1" applyProtection="1">
      <alignment horizontal="justify" vertical="center" wrapText="1"/>
      <protection hidden="1"/>
    </xf>
    <xf numFmtId="0" fontId="35" fillId="6" borderId="3" xfId="0" applyFont="1" applyFill="1" applyBorder="1" applyAlignment="1" applyProtection="1">
      <alignment horizontal="justify" vertical="center" wrapText="1"/>
      <protection hidden="1"/>
    </xf>
    <xf numFmtId="0" fontId="35" fillId="6"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45"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9" fillId="0" borderId="0" xfId="0" applyFont="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35" fillId="6" borderId="20"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9" xfId="0" applyFont="1" applyFill="1" applyBorder="1" applyAlignment="1" applyProtection="1">
      <alignment horizontal="left" vertical="center" wrapText="1"/>
      <protection hidden="1"/>
    </xf>
    <xf numFmtId="0" fontId="35" fillId="0" borderId="0" xfId="28" applyFont="1" applyAlignment="1" applyProtection="1">
      <alignment horizontal="left" vertical="center" wrapText="1"/>
      <protection hidden="1"/>
    </xf>
    <xf numFmtId="0" fontId="52" fillId="6" borderId="20"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9" xfId="0" applyFont="1" applyFill="1" applyBorder="1" applyAlignment="1" applyProtection="1">
      <alignment horizontal="left" vertical="center" wrapText="1"/>
      <protection hidden="1"/>
    </xf>
    <xf numFmtId="0" fontId="21" fillId="6" borderId="4" xfId="0" applyFont="1" applyFill="1" applyBorder="1" applyAlignment="1" applyProtection="1">
      <alignment horizontal="justify" vertical="top" wrapText="1"/>
      <protection hidden="1"/>
    </xf>
    <xf numFmtId="0" fontId="35" fillId="0" borderId="47" xfId="0" applyFont="1" applyBorder="1" applyAlignment="1" applyProtection="1">
      <alignment horizontal="left" vertical="center" wrapText="1"/>
      <protection hidden="1"/>
    </xf>
    <xf numFmtId="0" fontId="35" fillId="0" borderId="32" xfId="0" applyFont="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5"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8" fillId="0" borderId="6" xfId="22" applyFont="1" applyBorder="1" applyAlignment="1" applyProtection="1">
      <alignment horizontal="center" vertical="center" wrapText="1"/>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9" fillId="0" borderId="0" xfId="28"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171" fontId="8" fillId="0" borderId="0" xfId="0" applyNumberFormat="1" applyFont="1" applyAlignment="1" applyProtection="1">
      <alignment horizontal="justify" vertical="top" wrapText="1"/>
      <protection hidden="1"/>
    </xf>
    <xf numFmtId="0" fontId="8" fillId="11" borderId="6" xfId="0" applyFont="1" applyFill="1" applyBorder="1" applyAlignment="1" applyProtection="1">
      <alignment horizontal="center" vertical="center" wrapText="1"/>
      <protection locked="0"/>
    </xf>
    <xf numFmtId="171" fontId="8" fillId="11" borderId="0" xfId="0" applyNumberFormat="1" applyFont="1" applyFill="1" applyAlignment="1" applyProtection="1">
      <alignment horizontal="justify" vertical="top" wrapText="1"/>
      <protection hidden="1"/>
    </xf>
    <xf numFmtId="0" fontId="8" fillId="11" borderId="6" xfId="0" applyFont="1" applyFill="1" applyBorder="1" applyAlignment="1" applyProtection="1">
      <alignment horizontal="center" vertical="center" wrapText="1"/>
      <protection hidden="1"/>
    </xf>
    <xf numFmtId="0" fontId="8" fillId="0" borderId="14" xfId="0" applyFont="1" applyBorder="1" applyAlignment="1" applyProtection="1">
      <alignment horizontal="left" vertical="center" wrapText="1"/>
      <protection hidden="1"/>
    </xf>
    <xf numFmtId="0" fontId="8" fillId="11" borderId="6" xfId="0" applyFont="1" applyFill="1" applyBorder="1" applyAlignment="1" applyProtection="1">
      <alignment horizontal="left" vertical="center" wrapText="1"/>
      <protection locked="0"/>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57"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171" fontId="9"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center" wrapText="1" indent="2"/>
      <protection hidden="1"/>
    </xf>
    <xf numFmtId="0" fontId="8" fillId="2" borderId="0" xfId="0" applyFont="1" applyFill="1" applyAlignment="1" applyProtection="1">
      <alignment horizontal="left" vertical="center" wrapText="1"/>
      <protection locked="0"/>
    </xf>
    <xf numFmtId="0" fontId="8" fillId="6" borderId="0" xfId="0" applyFont="1" applyFill="1" applyAlignment="1" applyProtection="1">
      <alignment horizontal="justify" vertical="top"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top"/>
      <protection hidden="1"/>
    </xf>
    <xf numFmtId="0" fontId="59" fillId="0" borderId="0" xfId="0" applyFont="1" applyAlignment="1" applyProtection="1">
      <alignment horizontal="left" vertical="top" wrapText="1" indent="1"/>
      <protection hidden="1"/>
    </xf>
    <xf numFmtId="172" fontId="8" fillId="0" borderId="0" xfId="0" applyNumberFormat="1" applyFont="1" applyAlignment="1" applyProtection="1">
      <alignment horizontal="left" vertical="center"/>
      <protection hidden="1"/>
    </xf>
    <xf numFmtId="0" fontId="9" fillId="10"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8" fillId="0" borderId="0" xfId="24" applyFont="1" applyAlignment="1" applyProtection="1">
      <alignment horizontal="left" vertical="top"/>
      <protection hidden="1"/>
    </xf>
    <xf numFmtId="0" fontId="8" fillId="0" borderId="0" xfId="24" applyFont="1" applyAlignment="1" applyProtection="1">
      <alignment horizontal="justify" vertical="top" wrapText="1"/>
      <protection hidden="1"/>
    </xf>
    <xf numFmtId="0" fontId="8" fillId="0" borderId="0" xfId="23" applyAlignment="1" applyProtection="1">
      <alignment horizontal="justify" vertical="top" wrapText="1"/>
      <protection hidden="1"/>
    </xf>
    <xf numFmtId="2" fontId="29" fillId="0" borderId="0" xfId="26" applyNumberFormat="1" applyFont="1" applyAlignment="1" applyProtection="1">
      <alignment horizontal="left" vertical="center"/>
      <protection hidden="1"/>
    </xf>
    <xf numFmtId="0" fontId="8" fillId="0" borderId="6" xfId="0" applyFont="1" applyBorder="1" applyAlignment="1">
      <alignment horizontal="justify" vertical="top"/>
    </xf>
  </cellXfs>
  <cellStyles count="3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34" xr:uid="{A1AC4D47-52FE-4737-A9AA-0F06B4E28783}"/>
    <cellStyle name="Normal 2 3" xfId="35" xr:uid="{A6C70029-DFFA-44FD-91FD-AC785DD7EAC4}"/>
    <cellStyle name="Normal 3" xfId="22" xr:uid="{00000000-0005-0000-0000-000016000000}"/>
    <cellStyle name="Normal 3 2" xfId="23" xr:uid="{00000000-0005-0000-0000-000017000000}"/>
    <cellStyle name="Normal 3 3" xfId="33" xr:uid="{E79E2E14-ADE6-4E04-89E7-1C1C8D3A751F}"/>
    <cellStyle name="Normal_Annexures TW 04 2" xfId="24" xr:uid="{00000000-0005-0000-0000-000018000000}"/>
    <cellStyle name="Normal_Attach 3(JV)" xfId="25" xr:uid="{00000000-0005-0000-0000-000019000000}"/>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3">
    <dxf>
      <font>
        <condense val="0"/>
        <extend val="0"/>
        <u/>
        <color indexed="10"/>
      </font>
    </dxf>
    <dxf>
      <font>
        <strike/>
        <condense val="0"/>
        <extend val="0"/>
      </font>
    </dxf>
    <dxf>
      <fill>
        <patternFill patternType="none">
          <bgColor indexed="65"/>
        </patternFill>
      </fill>
    </dxf>
    <dxf>
      <font>
        <strike/>
        <condense val="0"/>
        <extend val="0"/>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8"/>
      </font>
    </dxf>
    <dxf>
      <font>
        <condense val="0"/>
        <extend val="0"/>
        <u val="none"/>
        <color indexed="9"/>
      </font>
      <fill>
        <patternFill patternType="none">
          <bgColor indexed="65"/>
        </patternFill>
      </fill>
      <border>
        <left/>
        <right/>
        <top/>
        <bottom/>
      </border>
    </dxf>
    <dxf>
      <font>
        <condense val="0"/>
        <extend val="0"/>
        <color indexed="9"/>
      </font>
      <fill>
        <patternFill>
          <bgColor indexed="9"/>
        </patternFill>
      </fill>
    </dxf>
    <dxf>
      <font>
        <condense val="0"/>
        <extend val="0"/>
        <color indexed="9"/>
      </font>
      <fill>
        <patternFill>
          <bgColor indexed="9"/>
        </patternFill>
      </fill>
      <border>
        <left/>
        <right/>
        <top/>
        <bottom/>
      </border>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fmlaLink="$H$20" lockText="1" noThreeD="1"/>
</file>

<file path=xl/ctrlProps/ctrlProp52.xml><?xml version="1.0" encoding="utf-8"?>
<formControlPr xmlns="http://schemas.microsoft.com/office/spreadsheetml/2009/9/main" objectType="CheckBox" fmlaLink="$H$20" lockText="1" noThreeD="1"/>
</file>

<file path=xl/ctrlProps/ctrlProp53.xml><?xml version="1.0" encoding="utf-8"?>
<formControlPr xmlns="http://schemas.microsoft.com/office/spreadsheetml/2009/9/main" objectType="Radio" firstButton="1" fmlaLink="$H$6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Radio" firstButton="1" fmlaLink="$H$71" lockText="1" noThreeD="1"/>
</file>

<file path=xl/ctrlProps/ctrlProp5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26</xdr:row>
      <xdr:rowOff>123825</xdr:rowOff>
    </xdr:from>
    <xdr:to>
      <xdr:col>4</xdr:col>
      <xdr:colOff>752475</xdr:colOff>
      <xdr:row>29</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24</xdr:row>
      <xdr:rowOff>19050</xdr:rowOff>
    </xdr:from>
    <xdr:to>
      <xdr:col>5</xdr:col>
      <xdr:colOff>0</xdr:colOff>
      <xdr:row>25</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56008" y="47625"/>
          <a:ext cx="1086909" cy="1576917"/>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5250" y="28575"/>
          <a:ext cx="1104900" cy="69532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65557" name="Group 1">
          <a:hlinkClick xmlns:r="http://schemas.openxmlformats.org/officeDocument/2006/relationships" r:id="rId1" tooltip="Click for Next Attachment"/>
          <a:extLst>
            <a:ext uri="{FF2B5EF4-FFF2-40B4-BE49-F238E27FC236}">
              <a16:creationId xmlns:a16="http://schemas.microsoft.com/office/drawing/2014/main" id="{00000000-0008-0000-0500-000015000100}"/>
            </a:ext>
          </a:extLst>
        </xdr:cNvPr>
        <xdr:cNvGrpSpPr>
          <a:grpSpLocks/>
        </xdr:cNvGrpSpPr>
      </xdr:nvGrpSpPr>
      <xdr:grpSpPr bwMode="auto">
        <a:xfrm>
          <a:off x="7929563" y="200025"/>
          <a:ext cx="0" cy="1119188"/>
          <a:chOff x="738" y="5"/>
          <a:chExt cx="116" cy="73"/>
        </a:xfrm>
      </xdr:grpSpPr>
      <xdr:sp macro="" textlink="">
        <xdr:nvSpPr>
          <xdr:cNvPr id="65567" name="AutoShape 2">
            <a:extLst>
              <a:ext uri="{FF2B5EF4-FFF2-40B4-BE49-F238E27FC236}">
                <a16:creationId xmlns:a16="http://schemas.microsoft.com/office/drawing/2014/main" id="{00000000-0008-0000-0500-00001F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272</xdr:row>
      <xdr:rowOff>92075</xdr:rowOff>
    </xdr:from>
    <xdr:to>
      <xdr:col>8</xdr:col>
      <xdr:colOff>940594</xdr:colOff>
      <xdr:row>298</xdr:row>
      <xdr:rowOff>113522</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401</xdr:row>
      <xdr:rowOff>0</xdr:rowOff>
    </xdr:from>
    <xdr:to>
      <xdr:col>8</xdr:col>
      <xdr:colOff>884464</xdr:colOff>
      <xdr:row>401</xdr:row>
      <xdr:rowOff>112048</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65562" name="Group 1">
          <a:hlinkClick xmlns:r="http://schemas.openxmlformats.org/officeDocument/2006/relationships" r:id="rId1" tooltip="Click for Next Attachment"/>
          <a:extLst>
            <a:ext uri="{FF2B5EF4-FFF2-40B4-BE49-F238E27FC236}">
              <a16:creationId xmlns:a16="http://schemas.microsoft.com/office/drawing/2014/main" id="{00000000-0008-0000-0500-00001A000100}"/>
            </a:ext>
          </a:extLst>
        </xdr:cNvPr>
        <xdr:cNvGrpSpPr>
          <a:grpSpLocks/>
        </xdr:cNvGrpSpPr>
      </xdr:nvGrpSpPr>
      <xdr:grpSpPr bwMode="auto">
        <a:xfrm>
          <a:off x="8091488" y="533400"/>
          <a:ext cx="2159793" cy="833438"/>
          <a:chOff x="738" y="5"/>
          <a:chExt cx="116" cy="73"/>
        </a:xfrm>
      </xdr:grpSpPr>
      <xdr:sp macro="" textlink="">
        <xdr:nvSpPr>
          <xdr:cNvPr id="65565" name="AutoShape 2">
            <a:extLst>
              <a:ext uri="{FF2B5EF4-FFF2-40B4-BE49-F238E27FC236}">
                <a16:creationId xmlns:a16="http://schemas.microsoft.com/office/drawing/2014/main" id="{00000000-0008-0000-0500-00001D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427</xdr:row>
      <xdr:rowOff>9525</xdr:rowOff>
    </xdr:from>
    <xdr:to>
      <xdr:col>50</xdr:col>
      <xdr:colOff>123825</xdr:colOff>
      <xdr:row>440</xdr:row>
      <xdr:rowOff>257174</xdr:rowOff>
    </xdr:to>
    <xdr:pic>
      <xdr:nvPicPr>
        <xdr:cNvPr id="65563" name="CommandButton11">
          <a:extLst>
            <a:ext uri="{FF2B5EF4-FFF2-40B4-BE49-F238E27FC236}">
              <a16:creationId xmlns:a16="http://schemas.microsoft.com/office/drawing/2014/main" id="{00000000-0008-0000-0500-00001B00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68575" y="613505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427</xdr:row>
      <xdr:rowOff>9525</xdr:rowOff>
    </xdr:from>
    <xdr:to>
      <xdr:col>50</xdr:col>
      <xdr:colOff>152400</xdr:colOff>
      <xdr:row>440</xdr:row>
      <xdr:rowOff>266699</xdr:rowOff>
    </xdr:to>
    <xdr:pic>
      <xdr:nvPicPr>
        <xdr:cNvPr id="65564" name="CommandButton12">
          <a:extLst>
            <a:ext uri="{FF2B5EF4-FFF2-40B4-BE49-F238E27FC236}">
              <a16:creationId xmlns:a16="http://schemas.microsoft.com/office/drawing/2014/main" id="{00000000-0008-0000-0500-00001C00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68575" y="613505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638175</xdr:colOff>
          <xdr:row>143</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695325</xdr:colOff>
          <xdr:row>149</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56984" name="Check Box 1688" hidden="1">
              <a:extLst>
                <a:ext uri="{63B3BB69-23CF-44E3-9099-C40C66FF867C}">
                  <a14:compatExt spid="_x0000_s56984"/>
                </a:ext>
                <a:ext uri="{FF2B5EF4-FFF2-40B4-BE49-F238E27FC236}">
                  <a16:creationId xmlns:a16="http://schemas.microsoft.com/office/drawing/2014/main" id="{00000000-0008-0000-0500-00009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695325</xdr:colOff>
          <xdr:row>148</xdr:row>
          <xdr:rowOff>276225</xdr:rowOff>
        </xdr:to>
        <xdr:sp macro="" textlink="">
          <xdr:nvSpPr>
            <xdr:cNvPr id="56985" name="Check Box 1689" hidden="1">
              <a:extLst>
                <a:ext uri="{63B3BB69-23CF-44E3-9099-C40C66FF867C}">
                  <a14:compatExt spid="_x0000_s56985"/>
                </a:ext>
                <a:ext uri="{FF2B5EF4-FFF2-40B4-BE49-F238E27FC236}">
                  <a16:creationId xmlns:a16="http://schemas.microsoft.com/office/drawing/2014/main" id="{00000000-0008-0000-0500-00009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56986" name="Check Box 1690" hidden="1">
              <a:extLst>
                <a:ext uri="{63B3BB69-23CF-44E3-9099-C40C66FF867C}">
                  <a14:compatExt spid="_x0000_s56986"/>
                </a:ext>
                <a:ext uri="{FF2B5EF4-FFF2-40B4-BE49-F238E27FC236}">
                  <a16:creationId xmlns:a16="http://schemas.microsoft.com/office/drawing/2014/main" id="{00000000-0008-0000-0500-00009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695325</xdr:colOff>
          <xdr:row>147</xdr:row>
          <xdr:rowOff>276225</xdr:rowOff>
        </xdr:to>
        <xdr:sp macro="" textlink="">
          <xdr:nvSpPr>
            <xdr:cNvPr id="56987" name="Check Box 1691" hidden="1">
              <a:extLst>
                <a:ext uri="{63B3BB69-23CF-44E3-9099-C40C66FF867C}">
                  <a14:compatExt spid="_x0000_s56987"/>
                </a:ext>
                <a:ext uri="{FF2B5EF4-FFF2-40B4-BE49-F238E27FC236}">
                  <a16:creationId xmlns:a16="http://schemas.microsoft.com/office/drawing/2014/main" id="{00000000-0008-0000-0500-00009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56988" name="Check Box 1692" hidden="1">
              <a:extLst>
                <a:ext uri="{63B3BB69-23CF-44E3-9099-C40C66FF867C}">
                  <a14:compatExt spid="_x0000_s56988"/>
                </a:ext>
                <a:ext uri="{FF2B5EF4-FFF2-40B4-BE49-F238E27FC236}">
                  <a16:creationId xmlns:a16="http://schemas.microsoft.com/office/drawing/2014/main" id="{00000000-0008-0000-0500-00009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144</xdr:row>
          <xdr:rowOff>276225</xdr:rowOff>
        </xdr:to>
        <xdr:sp macro="" textlink="">
          <xdr:nvSpPr>
            <xdr:cNvPr id="56989" name="Check Box 1693" hidden="1">
              <a:extLst>
                <a:ext uri="{63B3BB69-23CF-44E3-9099-C40C66FF867C}">
                  <a14:compatExt spid="_x0000_s56989"/>
                </a:ext>
                <a:ext uri="{FF2B5EF4-FFF2-40B4-BE49-F238E27FC236}">
                  <a16:creationId xmlns:a16="http://schemas.microsoft.com/office/drawing/2014/main" id="{00000000-0008-0000-0500-00009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56990" name="Check Box 1694" hidden="1">
              <a:extLst>
                <a:ext uri="{63B3BB69-23CF-44E3-9099-C40C66FF867C}">
                  <a14:compatExt spid="_x0000_s56990"/>
                </a:ext>
                <a:ext uri="{FF2B5EF4-FFF2-40B4-BE49-F238E27FC236}">
                  <a16:creationId xmlns:a16="http://schemas.microsoft.com/office/drawing/2014/main" id="{00000000-0008-0000-0500-00009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145</xdr:row>
          <xdr:rowOff>276225</xdr:rowOff>
        </xdr:to>
        <xdr:sp macro="" textlink="">
          <xdr:nvSpPr>
            <xdr:cNvPr id="56991" name="Check Box 1695" hidden="1">
              <a:extLst>
                <a:ext uri="{63B3BB69-23CF-44E3-9099-C40C66FF867C}">
                  <a14:compatExt spid="_x0000_s56991"/>
                </a:ext>
                <a:ext uri="{FF2B5EF4-FFF2-40B4-BE49-F238E27FC236}">
                  <a16:creationId xmlns:a16="http://schemas.microsoft.com/office/drawing/2014/main" id="{00000000-0008-0000-0500-00009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56992" name="Check Box 1696" hidden="1">
              <a:extLst>
                <a:ext uri="{63B3BB69-23CF-44E3-9099-C40C66FF867C}">
                  <a14:compatExt spid="_x0000_s56992"/>
                </a:ext>
                <a:ext uri="{FF2B5EF4-FFF2-40B4-BE49-F238E27FC236}">
                  <a16:creationId xmlns:a16="http://schemas.microsoft.com/office/drawing/2014/main" id="{00000000-0008-0000-0500-0000A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146</xdr:row>
          <xdr:rowOff>276225</xdr:rowOff>
        </xdr:to>
        <xdr:sp macro="" textlink="">
          <xdr:nvSpPr>
            <xdr:cNvPr id="56993" name="Check Box 1697" hidden="1">
              <a:extLst>
                <a:ext uri="{63B3BB69-23CF-44E3-9099-C40C66FF867C}">
                  <a14:compatExt spid="_x0000_s56993"/>
                </a:ext>
                <a:ext uri="{FF2B5EF4-FFF2-40B4-BE49-F238E27FC236}">
                  <a16:creationId xmlns:a16="http://schemas.microsoft.com/office/drawing/2014/main" id="{00000000-0008-0000-0500-0000A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29</xdr:row>
          <xdr:rowOff>247650</xdr:rowOff>
        </xdr:to>
        <xdr:sp macro="" textlink="">
          <xdr:nvSpPr>
            <xdr:cNvPr id="59178" name="Check Box 2858" hidden="1">
              <a:extLst>
                <a:ext uri="{63B3BB69-23CF-44E3-9099-C40C66FF867C}">
                  <a14:compatExt spid="_x0000_s59178"/>
                </a:ext>
                <a:ext uri="{FF2B5EF4-FFF2-40B4-BE49-F238E27FC236}">
                  <a16:creationId xmlns:a16="http://schemas.microsoft.com/office/drawing/2014/main" id="{00000000-0008-0000-0500-00002A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59182" name="Check Box 2862" hidden="1">
              <a:extLst>
                <a:ext uri="{63B3BB69-23CF-44E3-9099-C40C66FF867C}">
                  <a14:compatExt spid="_x0000_s59182"/>
                </a:ext>
                <a:ext uri="{FF2B5EF4-FFF2-40B4-BE49-F238E27FC236}">
                  <a16:creationId xmlns:a16="http://schemas.microsoft.com/office/drawing/2014/main" id="{00000000-0008-0000-0500-00002E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474</xdr:row>
          <xdr:rowOff>19050</xdr:rowOff>
        </xdr:from>
        <xdr:to>
          <xdr:col>7</xdr:col>
          <xdr:colOff>609600</xdr:colOff>
          <xdr:row>475</xdr:row>
          <xdr:rowOff>38100</xdr:rowOff>
        </xdr:to>
        <xdr:sp macro="" textlink="">
          <xdr:nvSpPr>
            <xdr:cNvPr id="59195" name="Check Box 2875" hidden="1">
              <a:extLst>
                <a:ext uri="{63B3BB69-23CF-44E3-9099-C40C66FF867C}">
                  <a14:compatExt spid="_x0000_s59195"/>
                </a:ext>
                <a:ext uri="{FF2B5EF4-FFF2-40B4-BE49-F238E27FC236}">
                  <a16:creationId xmlns:a16="http://schemas.microsoft.com/office/drawing/2014/main" id="{00000000-0008-0000-0500-00003B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475</xdr:row>
          <xdr:rowOff>19050</xdr:rowOff>
        </xdr:from>
        <xdr:to>
          <xdr:col>7</xdr:col>
          <xdr:colOff>609600</xdr:colOff>
          <xdr:row>476</xdr:row>
          <xdr:rowOff>38100</xdr:rowOff>
        </xdr:to>
        <xdr:sp macro="" textlink="">
          <xdr:nvSpPr>
            <xdr:cNvPr id="59196" name="Check Box 2876" hidden="1">
              <a:extLst>
                <a:ext uri="{63B3BB69-23CF-44E3-9099-C40C66FF867C}">
                  <a14:compatExt spid="_x0000_s59196"/>
                </a:ext>
                <a:ext uri="{FF2B5EF4-FFF2-40B4-BE49-F238E27FC236}">
                  <a16:creationId xmlns:a16="http://schemas.microsoft.com/office/drawing/2014/main" id="{00000000-0008-0000-0500-00003C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657225</xdr:colOff>
          <xdr:row>150</xdr:row>
          <xdr:rowOff>276225</xdr:rowOff>
        </xdr:to>
        <xdr:sp macro="" textlink="">
          <xdr:nvSpPr>
            <xdr:cNvPr id="59201" name="Check Box 2881" hidden="1">
              <a:extLst>
                <a:ext uri="{63B3BB69-23CF-44E3-9099-C40C66FF867C}">
                  <a14:compatExt spid="_x0000_s59201"/>
                </a:ext>
                <a:ext uri="{FF2B5EF4-FFF2-40B4-BE49-F238E27FC236}">
                  <a16:creationId xmlns:a16="http://schemas.microsoft.com/office/drawing/2014/main" id="{00000000-0008-0000-0500-000041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6</xdr:col>
          <xdr:colOff>657225</xdr:colOff>
          <xdr:row>152</xdr:row>
          <xdr:rowOff>76200</xdr:rowOff>
        </xdr:to>
        <xdr:sp macro="" textlink="">
          <xdr:nvSpPr>
            <xdr:cNvPr id="59202" name="Check Box 2882" hidden="1">
              <a:extLst>
                <a:ext uri="{63B3BB69-23CF-44E3-9099-C40C66FF867C}">
                  <a14:compatExt spid="_x0000_s59202"/>
                </a:ext>
                <a:ext uri="{FF2B5EF4-FFF2-40B4-BE49-F238E27FC236}">
                  <a16:creationId xmlns:a16="http://schemas.microsoft.com/office/drawing/2014/main" id="{00000000-0008-0000-0500-000042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704850</xdr:colOff>
          <xdr:row>150</xdr:row>
          <xdr:rowOff>276225</xdr:rowOff>
        </xdr:to>
        <xdr:sp macro="" textlink="">
          <xdr:nvSpPr>
            <xdr:cNvPr id="59203" name="Check Box 2883" hidden="1">
              <a:extLst>
                <a:ext uri="{63B3BB69-23CF-44E3-9099-C40C66FF867C}">
                  <a14:compatExt spid="_x0000_s59203"/>
                </a:ext>
                <a:ext uri="{FF2B5EF4-FFF2-40B4-BE49-F238E27FC236}">
                  <a16:creationId xmlns:a16="http://schemas.microsoft.com/office/drawing/2014/main" id="{00000000-0008-0000-0500-000043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151</xdr:row>
          <xdr:rowOff>9525</xdr:rowOff>
        </xdr:from>
        <xdr:to>
          <xdr:col>8</xdr:col>
          <xdr:colOff>704850</xdr:colOff>
          <xdr:row>152</xdr:row>
          <xdr:rowOff>76200</xdr:rowOff>
        </xdr:to>
        <xdr:sp macro="" textlink="">
          <xdr:nvSpPr>
            <xdr:cNvPr id="59204" name="Check Box 2884" hidden="1">
              <a:extLst>
                <a:ext uri="{63B3BB69-23CF-44E3-9099-C40C66FF867C}">
                  <a14:compatExt spid="_x0000_s59204"/>
                </a:ext>
                <a:ext uri="{FF2B5EF4-FFF2-40B4-BE49-F238E27FC236}">
                  <a16:creationId xmlns:a16="http://schemas.microsoft.com/office/drawing/2014/main" id="{00000000-0008-0000-0500-000044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924800" y="200025"/>
          <a:ext cx="0" cy="112395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178594</xdr:colOff>
      <xdr:row>292</xdr:row>
      <xdr:rowOff>92075</xdr:rowOff>
    </xdr:from>
    <xdr:to>
      <xdr:col>8</xdr:col>
      <xdr:colOff>940594</xdr:colOff>
      <xdr:row>318</xdr:row>
      <xdr:rowOff>113522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78594" y="52565300"/>
          <a:ext cx="730885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421</xdr:row>
      <xdr:rowOff>0</xdr:rowOff>
    </xdr:from>
    <xdr:to>
      <xdr:col>8</xdr:col>
      <xdr:colOff>884464</xdr:colOff>
      <xdr:row>421</xdr:row>
      <xdr:rowOff>112048</xdr:rowOff>
    </xdr:to>
    <xdr:sp macro="" textlink="">
      <xdr:nvSpPr>
        <xdr:cNvPr id="7" name="Rectangle 6">
          <a:extLst>
            <a:ext uri="{FF2B5EF4-FFF2-40B4-BE49-F238E27FC236}">
              <a16:creationId xmlns:a16="http://schemas.microsoft.com/office/drawing/2014/main" id="{00000000-0008-0000-0600-000007000000}"/>
            </a:ext>
          </a:extLst>
        </xdr:cNvPr>
        <xdr:cNvSpPr/>
      </xdr:nvSpPr>
      <xdr:spPr>
        <a:xfrm>
          <a:off x="272143" y="65493900"/>
          <a:ext cx="7159171"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00000000-0008-0000-0600-000008000000}"/>
            </a:ext>
          </a:extLst>
        </xdr:cNvPr>
        <xdr:cNvGrpSpPr>
          <a:grpSpLocks/>
        </xdr:cNvGrpSpPr>
      </xdr:nvGrpSpPr>
      <xdr:grpSpPr bwMode="auto">
        <a:xfrm>
          <a:off x="8086725" y="533400"/>
          <a:ext cx="2162175" cy="838200"/>
          <a:chOff x="738" y="5"/>
          <a:chExt cx="116" cy="73"/>
        </a:xfrm>
      </xdr:grpSpPr>
      <xdr:sp macro="" textlink="">
        <xdr:nvSpPr>
          <xdr:cNvPr id="9" name="AutoShape 2">
            <a:extLst>
              <a:ext uri="{FF2B5EF4-FFF2-40B4-BE49-F238E27FC236}">
                <a16:creationId xmlns:a16="http://schemas.microsoft.com/office/drawing/2014/main" id="{00000000-0008-0000-06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0600-00000A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447</xdr:row>
      <xdr:rowOff>9525</xdr:rowOff>
    </xdr:from>
    <xdr:to>
      <xdr:col>50</xdr:col>
      <xdr:colOff>123825</xdr:colOff>
      <xdr:row>460</xdr:row>
      <xdr:rowOff>257174</xdr:rowOff>
    </xdr:to>
    <xdr:pic>
      <xdr:nvPicPr>
        <xdr:cNvPr id="11" name="CommandButton11">
          <a:extLst>
            <a:ext uri="{FF2B5EF4-FFF2-40B4-BE49-F238E27FC236}">
              <a16:creationId xmlns:a16="http://schemas.microsoft.com/office/drawing/2014/main" id="{00000000-0008-0000-0600-00000B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7850" y="65493900"/>
          <a:ext cx="70167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447</xdr:row>
      <xdr:rowOff>9525</xdr:rowOff>
    </xdr:from>
    <xdr:to>
      <xdr:col>50</xdr:col>
      <xdr:colOff>152400</xdr:colOff>
      <xdr:row>460</xdr:row>
      <xdr:rowOff>266699</xdr:rowOff>
    </xdr:to>
    <xdr:pic>
      <xdr:nvPicPr>
        <xdr:cNvPr id="12" name="CommandButton12">
          <a:extLst>
            <a:ext uri="{FF2B5EF4-FFF2-40B4-BE49-F238E27FC236}">
              <a16:creationId xmlns:a16="http://schemas.microsoft.com/office/drawing/2014/main" id="{00000000-0008-0000-0600-00000C0000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47850" y="65493900"/>
          <a:ext cx="73025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647700</xdr:colOff>
          <xdr:row>143</xdr:row>
          <xdr:rowOff>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600-00000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238125</xdr:rowOff>
        </xdr:to>
        <xdr:sp macro="" textlink="">
          <xdr:nvSpPr>
            <xdr:cNvPr id="104450" name="Check Box 2" hidden="1">
              <a:extLst>
                <a:ext uri="{63B3BB69-23CF-44E3-9099-C40C66FF867C}">
                  <a14:compatExt spid="_x0000_s104450"/>
                </a:ext>
                <a:ext uri="{FF2B5EF4-FFF2-40B4-BE49-F238E27FC236}">
                  <a16:creationId xmlns:a16="http://schemas.microsoft.com/office/drawing/2014/main" id="{00000000-0008-0000-0600-00000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104451" name="Check Box 3" hidden="1">
              <a:extLst>
                <a:ext uri="{63B3BB69-23CF-44E3-9099-C40C66FF867C}">
                  <a14:compatExt spid="_x0000_s104451"/>
                </a:ext>
                <a:ext uri="{FF2B5EF4-FFF2-40B4-BE49-F238E27FC236}">
                  <a16:creationId xmlns:a16="http://schemas.microsoft.com/office/drawing/2014/main" id="{00000000-0008-0000-0600-00000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104452" name="Check Box 4" hidden="1">
              <a:extLst>
                <a:ext uri="{63B3BB69-23CF-44E3-9099-C40C66FF867C}">
                  <a14:compatExt spid="_x0000_s104452"/>
                </a:ext>
                <a:ext uri="{FF2B5EF4-FFF2-40B4-BE49-F238E27FC236}">
                  <a16:creationId xmlns:a16="http://schemas.microsoft.com/office/drawing/2014/main" id="{00000000-0008-0000-0600-00000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685800</xdr:colOff>
          <xdr:row>143</xdr:row>
          <xdr:rowOff>238125</xdr:rowOff>
        </xdr:to>
        <xdr:sp macro="" textlink="">
          <xdr:nvSpPr>
            <xdr:cNvPr id="104453" name="Check Box 5" hidden="1">
              <a:extLst>
                <a:ext uri="{63B3BB69-23CF-44E3-9099-C40C66FF867C}">
                  <a14:compatExt spid="_x0000_s104453"/>
                </a:ext>
                <a:ext uri="{FF2B5EF4-FFF2-40B4-BE49-F238E27FC236}">
                  <a16:creationId xmlns:a16="http://schemas.microsoft.com/office/drawing/2014/main" id="{00000000-0008-0000-0600-00000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685800</xdr:colOff>
          <xdr:row>149</xdr:row>
          <xdr:rowOff>276225</xdr:rowOff>
        </xdr:to>
        <xdr:sp macro="" textlink="">
          <xdr:nvSpPr>
            <xdr:cNvPr id="104454" name="Check Box 6" hidden="1">
              <a:extLst>
                <a:ext uri="{63B3BB69-23CF-44E3-9099-C40C66FF867C}">
                  <a14:compatExt spid="_x0000_s104454"/>
                </a:ext>
                <a:ext uri="{FF2B5EF4-FFF2-40B4-BE49-F238E27FC236}">
                  <a16:creationId xmlns:a16="http://schemas.microsoft.com/office/drawing/2014/main" id="{00000000-0008-0000-0600-00000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104461" name="Check Box 13" hidden="1">
              <a:extLst>
                <a:ext uri="{63B3BB69-23CF-44E3-9099-C40C66FF867C}">
                  <a14:compatExt spid="_x0000_s104461"/>
                </a:ext>
                <a:ext uri="{FF2B5EF4-FFF2-40B4-BE49-F238E27FC236}">
                  <a16:creationId xmlns:a16="http://schemas.microsoft.com/office/drawing/2014/main" id="{00000000-0008-0000-0600-00000D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685800</xdr:colOff>
          <xdr:row>148</xdr:row>
          <xdr:rowOff>276225</xdr:rowOff>
        </xdr:to>
        <xdr:sp macro="" textlink="">
          <xdr:nvSpPr>
            <xdr:cNvPr id="104462" name="Check Box 14" hidden="1">
              <a:extLst>
                <a:ext uri="{63B3BB69-23CF-44E3-9099-C40C66FF867C}">
                  <a14:compatExt spid="_x0000_s104462"/>
                </a:ext>
                <a:ext uri="{FF2B5EF4-FFF2-40B4-BE49-F238E27FC236}">
                  <a16:creationId xmlns:a16="http://schemas.microsoft.com/office/drawing/2014/main" id="{00000000-0008-0000-0600-00000E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104463" name="Check Box 15" hidden="1">
              <a:extLst>
                <a:ext uri="{63B3BB69-23CF-44E3-9099-C40C66FF867C}">
                  <a14:compatExt spid="_x0000_s104463"/>
                </a:ext>
                <a:ext uri="{FF2B5EF4-FFF2-40B4-BE49-F238E27FC236}">
                  <a16:creationId xmlns:a16="http://schemas.microsoft.com/office/drawing/2014/main" id="{00000000-0008-0000-0600-00000F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685800</xdr:colOff>
          <xdr:row>147</xdr:row>
          <xdr:rowOff>276225</xdr:rowOff>
        </xdr:to>
        <xdr:sp macro="" textlink="">
          <xdr:nvSpPr>
            <xdr:cNvPr id="104464" name="Check Box 16" hidden="1">
              <a:extLst>
                <a:ext uri="{63B3BB69-23CF-44E3-9099-C40C66FF867C}">
                  <a14:compatExt spid="_x0000_s104464"/>
                </a:ext>
                <a:ext uri="{FF2B5EF4-FFF2-40B4-BE49-F238E27FC236}">
                  <a16:creationId xmlns:a16="http://schemas.microsoft.com/office/drawing/2014/main" id="{00000000-0008-0000-0600-00001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104465" name="Check Box 17" hidden="1">
              <a:extLst>
                <a:ext uri="{63B3BB69-23CF-44E3-9099-C40C66FF867C}">
                  <a14:compatExt spid="_x0000_s104465"/>
                </a:ext>
                <a:ext uri="{FF2B5EF4-FFF2-40B4-BE49-F238E27FC236}">
                  <a16:creationId xmlns:a16="http://schemas.microsoft.com/office/drawing/2014/main" id="{00000000-0008-0000-0600-00001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685800</xdr:colOff>
          <xdr:row>144</xdr:row>
          <xdr:rowOff>276225</xdr:rowOff>
        </xdr:to>
        <xdr:sp macro="" textlink="">
          <xdr:nvSpPr>
            <xdr:cNvPr id="104466" name="Check Box 18" hidden="1">
              <a:extLst>
                <a:ext uri="{63B3BB69-23CF-44E3-9099-C40C66FF867C}">
                  <a14:compatExt spid="_x0000_s104466"/>
                </a:ext>
                <a:ext uri="{FF2B5EF4-FFF2-40B4-BE49-F238E27FC236}">
                  <a16:creationId xmlns:a16="http://schemas.microsoft.com/office/drawing/2014/main" id="{00000000-0008-0000-0600-00001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104467" name="Check Box 19" hidden="1">
              <a:extLst>
                <a:ext uri="{63B3BB69-23CF-44E3-9099-C40C66FF867C}">
                  <a14:compatExt spid="_x0000_s104467"/>
                </a:ext>
                <a:ext uri="{FF2B5EF4-FFF2-40B4-BE49-F238E27FC236}">
                  <a16:creationId xmlns:a16="http://schemas.microsoft.com/office/drawing/2014/main" id="{00000000-0008-0000-0600-00001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685800</xdr:colOff>
          <xdr:row>145</xdr:row>
          <xdr:rowOff>276225</xdr:rowOff>
        </xdr:to>
        <xdr:sp macro="" textlink="">
          <xdr:nvSpPr>
            <xdr:cNvPr id="104468" name="Check Box 20" hidden="1">
              <a:extLst>
                <a:ext uri="{63B3BB69-23CF-44E3-9099-C40C66FF867C}">
                  <a14:compatExt spid="_x0000_s104468"/>
                </a:ext>
                <a:ext uri="{FF2B5EF4-FFF2-40B4-BE49-F238E27FC236}">
                  <a16:creationId xmlns:a16="http://schemas.microsoft.com/office/drawing/2014/main" id="{00000000-0008-0000-0600-00001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104469" name="Check Box 21" hidden="1">
              <a:extLst>
                <a:ext uri="{63B3BB69-23CF-44E3-9099-C40C66FF867C}">
                  <a14:compatExt spid="_x0000_s104469"/>
                </a:ext>
                <a:ext uri="{FF2B5EF4-FFF2-40B4-BE49-F238E27FC236}">
                  <a16:creationId xmlns:a16="http://schemas.microsoft.com/office/drawing/2014/main" id="{00000000-0008-0000-0600-00001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685800</xdr:colOff>
          <xdr:row>146</xdr:row>
          <xdr:rowOff>276225</xdr:rowOff>
        </xdr:to>
        <xdr:sp macro="" textlink="">
          <xdr:nvSpPr>
            <xdr:cNvPr id="104470" name="Check Box 22" hidden="1">
              <a:extLst>
                <a:ext uri="{63B3BB69-23CF-44E3-9099-C40C66FF867C}">
                  <a14:compatExt spid="_x0000_s104470"/>
                </a:ext>
                <a:ext uri="{FF2B5EF4-FFF2-40B4-BE49-F238E27FC236}">
                  <a16:creationId xmlns:a16="http://schemas.microsoft.com/office/drawing/2014/main" id="{00000000-0008-0000-0600-00001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104481" name="Check Box 33" hidden="1">
              <a:extLst>
                <a:ext uri="{63B3BB69-23CF-44E3-9099-C40C66FF867C}">
                  <a14:compatExt spid="_x0000_s104481"/>
                </a:ext>
                <a:ext uri="{FF2B5EF4-FFF2-40B4-BE49-F238E27FC236}">
                  <a16:creationId xmlns:a16="http://schemas.microsoft.com/office/drawing/2014/main" id="{00000000-0008-0000-0600-00002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104482" name="Check Box 34" hidden="1">
              <a:extLst>
                <a:ext uri="{63B3BB69-23CF-44E3-9099-C40C66FF867C}">
                  <a14:compatExt spid="_x0000_s104482"/>
                </a:ext>
                <a:ext uri="{FF2B5EF4-FFF2-40B4-BE49-F238E27FC236}">
                  <a16:creationId xmlns:a16="http://schemas.microsoft.com/office/drawing/2014/main" id="{00000000-0008-0000-0600-00002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494</xdr:row>
          <xdr:rowOff>19050</xdr:rowOff>
        </xdr:from>
        <xdr:to>
          <xdr:col>7</xdr:col>
          <xdr:colOff>619125</xdr:colOff>
          <xdr:row>495</xdr:row>
          <xdr:rowOff>47625</xdr:rowOff>
        </xdr:to>
        <xdr:sp macro="" textlink="">
          <xdr:nvSpPr>
            <xdr:cNvPr id="104483" name="Check Box 35" hidden="1">
              <a:extLst>
                <a:ext uri="{63B3BB69-23CF-44E3-9099-C40C66FF867C}">
                  <a14:compatExt spid="_x0000_s104483"/>
                </a:ext>
                <a:ext uri="{FF2B5EF4-FFF2-40B4-BE49-F238E27FC236}">
                  <a16:creationId xmlns:a16="http://schemas.microsoft.com/office/drawing/2014/main" id="{00000000-0008-0000-0600-00002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495</xdr:row>
          <xdr:rowOff>19050</xdr:rowOff>
        </xdr:from>
        <xdr:to>
          <xdr:col>7</xdr:col>
          <xdr:colOff>619125</xdr:colOff>
          <xdr:row>496</xdr:row>
          <xdr:rowOff>47625</xdr:rowOff>
        </xdr:to>
        <xdr:sp macro="" textlink="">
          <xdr:nvSpPr>
            <xdr:cNvPr id="104484" name="Check Box 36" hidden="1">
              <a:extLst>
                <a:ext uri="{63B3BB69-23CF-44E3-9099-C40C66FF867C}">
                  <a14:compatExt spid="_x0000_s104484"/>
                </a:ext>
                <a:ext uri="{FF2B5EF4-FFF2-40B4-BE49-F238E27FC236}">
                  <a16:creationId xmlns:a16="http://schemas.microsoft.com/office/drawing/2014/main" id="{00000000-0008-0000-0600-00002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199</xdr:row>
          <xdr:rowOff>19050</xdr:rowOff>
        </xdr:from>
        <xdr:to>
          <xdr:col>6</xdr:col>
          <xdr:colOff>647700</xdr:colOff>
          <xdr:row>200</xdr:row>
          <xdr:rowOff>0</xdr:rowOff>
        </xdr:to>
        <xdr:sp macro="" textlink="">
          <xdr:nvSpPr>
            <xdr:cNvPr id="104502" name="Check Box 54" hidden="1">
              <a:extLst>
                <a:ext uri="{63B3BB69-23CF-44E3-9099-C40C66FF867C}">
                  <a14:compatExt spid="_x0000_s104502"/>
                </a:ext>
                <a:ext uri="{FF2B5EF4-FFF2-40B4-BE49-F238E27FC236}">
                  <a16:creationId xmlns:a16="http://schemas.microsoft.com/office/drawing/2014/main" id="{00000000-0008-0000-0600-00003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200</xdr:row>
          <xdr:rowOff>9525</xdr:rowOff>
        </xdr:from>
        <xdr:to>
          <xdr:col>6</xdr:col>
          <xdr:colOff>657225</xdr:colOff>
          <xdr:row>200</xdr:row>
          <xdr:rowOff>238125</xdr:rowOff>
        </xdr:to>
        <xdr:sp macro="" textlink="">
          <xdr:nvSpPr>
            <xdr:cNvPr id="104503" name="Check Box 55" hidden="1">
              <a:extLst>
                <a:ext uri="{63B3BB69-23CF-44E3-9099-C40C66FF867C}">
                  <a14:compatExt spid="_x0000_s104503"/>
                </a:ext>
                <a:ext uri="{FF2B5EF4-FFF2-40B4-BE49-F238E27FC236}">
                  <a16:creationId xmlns:a16="http://schemas.microsoft.com/office/drawing/2014/main" id="{00000000-0008-0000-0600-000037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199</xdr:row>
          <xdr:rowOff>19050</xdr:rowOff>
        </xdr:from>
        <xdr:to>
          <xdr:col>8</xdr:col>
          <xdr:colOff>676275</xdr:colOff>
          <xdr:row>200</xdr:row>
          <xdr:rowOff>0</xdr:rowOff>
        </xdr:to>
        <xdr:sp macro="" textlink="">
          <xdr:nvSpPr>
            <xdr:cNvPr id="104505" name="Check Box 57" hidden="1">
              <a:extLst>
                <a:ext uri="{63B3BB69-23CF-44E3-9099-C40C66FF867C}">
                  <a14:compatExt spid="_x0000_s104505"/>
                </a:ext>
                <a:ext uri="{FF2B5EF4-FFF2-40B4-BE49-F238E27FC236}">
                  <a16:creationId xmlns:a16="http://schemas.microsoft.com/office/drawing/2014/main" id="{00000000-0008-0000-0600-000039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200</xdr:row>
          <xdr:rowOff>9525</xdr:rowOff>
        </xdr:from>
        <xdr:to>
          <xdr:col>8</xdr:col>
          <xdr:colOff>685800</xdr:colOff>
          <xdr:row>200</xdr:row>
          <xdr:rowOff>238125</xdr:rowOff>
        </xdr:to>
        <xdr:sp macro="" textlink="">
          <xdr:nvSpPr>
            <xdr:cNvPr id="104506" name="Check Box 58" hidden="1">
              <a:extLst>
                <a:ext uri="{63B3BB69-23CF-44E3-9099-C40C66FF867C}">
                  <a14:compatExt spid="_x0000_s104506"/>
                </a:ext>
                <a:ext uri="{FF2B5EF4-FFF2-40B4-BE49-F238E27FC236}">
                  <a16:creationId xmlns:a16="http://schemas.microsoft.com/office/drawing/2014/main" id="{00000000-0008-0000-0600-00003A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201</xdr:row>
          <xdr:rowOff>9525</xdr:rowOff>
        </xdr:from>
        <xdr:to>
          <xdr:col>6</xdr:col>
          <xdr:colOff>657225</xdr:colOff>
          <xdr:row>201</xdr:row>
          <xdr:rowOff>276225</xdr:rowOff>
        </xdr:to>
        <xdr:sp macro="" textlink="">
          <xdr:nvSpPr>
            <xdr:cNvPr id="104512" name="Check Box 64" hidden="1">
              <a:extLst>
                <a:ext uri="{63B3BB69-23CF-44E3-9099-C40C66FF867C}">
                  <a14:compatExt spid="_x0000_s104512"/>
                </a:ext>
                <a:ext uri="{FF2B5EF4-FFF2-40B4-BE49-F238E27FC236}">
                  <a16:creationId xmlns:a16="http://schemas.microsoft.com/office/drawing/2014/main" id="{00000000-0008-0000-0600-00004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201</xdr:row>
          <xdr:rowOff>9525</xdr:rowOff>
        </xdr:from>
        <xdr:to>
          <xdr:col>8</xdr:col>
          <xdr:colOff>685800</xdr:colOff>
          <xdr:row>201</xdr:row>
          <xdr:rowOff>276225</xdr:rowOff>
        </xdr:to>
        <xdr:sp macro="" textlink="">
          <xdr:nvSpPr>
            <xdr:cNvPr id="104513" name="Check Box 65" hidden="1">
              <a:extLst>
                <a:ext uri="{63B3BB69-23CF-44E3-9099-C40C66FF867C}">
                  <a14:compatExt spid="_x0000_s104513"/>
                </a:ext>
                <a:ext uri="{FF2B5EF4-FFF2-40B4-BE49-F238E27FC236}">
                  <a16:creationId xmlns:a16="http://schemas.microsoft.com/office/drawing/2014/main" id="{00000000-0008-0000-0600-00004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7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7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8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8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900-000056A20000}"/>
            </a:ext>
          </a:extLst>
        </xdr:cNvPr>
        <xdr:cNvGrpSpPr>
          <a:grpSpLocks/>
        </xdr:cNvGrpSpPr>
      </xdr:nvGrpSpPr>
      <xdr:grpSpPr bwMode="auto">
        <a:xfrm>
          <a:off x="6943725" y="47625"/>
          <a:ext cx="1104900" cy="571500"/>
          <a:chOff x="738" y="5"/>
          <a:chExt cx="116" cy="73"/>
        </a:xfrm>
      </xdr:grpSpPr>
      <xdr:sp macro="" textlink="">
        <xdr:nvSpPr>
          <xdr:cNvPr id="41559" name="AutoShape 2">
            <a:extLst>
              <a:ext uri="{FF2B5EF4-FFF2-40B4-BE49-F238E27FC236}">
                <a16:creationId xmlns:a16="http://schemas.microsoft.com/office/drawing/2014/main" id="{00000000-0008-0000-09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A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A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B00-0000B8EC0000}"/>
            </a:ext>
          </a:extLst>
        </xdr:cNvPr>
        <xdr:cNvGrpSpPr>
          <a:grpSpLocks/>
        </xdr:cNvGrpSpPr>
      </xdr:nvGrpSpPr>
      <xdr:grpSpPr bwMode="auto">
        <a:xfrm>
          <a:off x="6800850" y="57150"/>
          <a:ext cx="1104900" cy="628650"/>
          <a:chOff x="738" y="5"/>
          <a:chExt cx="116" cy="73"/>
        </a:xfrm>
      </xdr:grpSpPr>
      <xdr:sp macro="" textlink="">
        <xdr:nvSpPr>
          <xdr:cNvPr id="60601" name="AutoShape 2">
            <a:extLst>
              <a:ext uri="{FF2B5EF4-FFF2-40B4-BE49-F238E27FC236}">
                <a16:creationId xmlns:a16="http://schemas.microsoft.com/office/drawing/2014/main" id="{00000000-0008-0000-0B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C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C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C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D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D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1000-000056AE0000}"/>
            </a:ext>
          </a:extLst>
        </xdr:cNvPr>
        <xdr:cNvGrpSpPr>
          <a:grpSpLocks/>
        </xdr:cNvGrpSpPr>
      </xdr:nvGrpSpPr>
      <xdr:grpSpPr bwMode="auto">
        <a:xfrm>
          <a:off x="6715125"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10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11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11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1200-00005FB60000}"/>
            </a:ext>
          </a:extLst>
        </xdr:cNvPr>
        <xdr:cNvGrpSpPr>
          <a:grpSpLocks/>
        </xdr:cNvGrpSpPr>
      </xdr:nvGrpSpPr>
      <xdr:grpSpPr bwMode="auto">
        <a:xfrm>
          <a:off x="9131674" y="47625"/>
          <a:ext cx="1723464" cy="702049"/>
          <a:chOff x="738" y="5"/>
          <a:chExt cx="116" cy="73"/>
        </a:xfrm>
      </xdr:grpSpPr>
      <xdr:sp macro="" textlink="">
        <xdr:nvSpPr>
          <xdr:cNvPr id="46688" name="AutoShape 2">
            <a:extLst>
              <a:ext uri="{FF2B5EF4-FFF2-40B4-BE49-F238E27FC236}">
                <a16:creationId xmlns:a16="http://schemas.microsoft.com/office/drawing/2014/main" id="{00000000-0008-0000-12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3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3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4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4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5ABA4808-754B-40BF-858E-4C93CF38CEC7}"/>
            </a:ext>
          </a:extLst>
        </xdr:cNvPr>
        <xdr:cNvGrpSpPr>
          <a:grpSpLocks/>
        </xdr:cNvGrpSpPr>
      </xdr:nvGrpSpPr>
      <xdr:grpSpPr bwMode="auto">
        <a:xfrm>
          <a:off x="7686675" y="447675"/>
          <a:ext cx="1104900" cy="695325"/>
          <a:chOff x="738" y="5"/>
          <a:chExt cx="116" cy="73"/>
        </a:xfrm>
      </xdr:grpSpPr>
      <xdr:sp macro="" textlink="">
        <xdr:nvSpPr>
          <xdr:cNvPr id="3" name="AutoShape 2">
            <a:extLst>
              <a:ext uri="{FF2B5EF4-FFF2-40B4-BE49-F238E27FC236}">
                <a16:creationId xmlns:a16="http://schemas.microsoft.com/office/drawing/2014/main" id="{DFAFE873-671F-0F0C-5065-E62786082D7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E7EFDA1-760A-6609-125F-167242A7E0A3}"/>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5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5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62825" y="57150"/>
          <a:ext cx="1200150" cy="838200"/>
          <a:chOff x="738" y="5"/>
          <a:chExt cx="116" cy="73"/>
        </a:xfrm>
      </xdr:grpSpPr>
      <xdr:sp macro="" textlink="">
        <xdr:nvSpPr>
          <xdr:cNvPr id="3" name="AutoShape 3">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63</xdr:row>
          <xdr:rowOff>19050</xdr:rowOff>
        </xdr:from>
        <xdr:to>
          <xdr:col>2</xdr:col>
          <xdr:colOff>752475</xdr:colOff>
          <xdr:row>63</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7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63</xdr:row>
          <xdr:rowOff>19050</xdr:rowOff>
        </xdr:from>
        <xdr:to>
          <xdr:col>3</xdr:col>
          <xdr:colOff>923925</xdr:colOff>
          <xdr:row>63</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7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620000" y="57150"/>
          <a:ext cx="1162050" cy="838200"/>
          <a:chOff x="738" y="5"/>
          <a:chExt cx="116" cy="73"/>
        </a:xfrm>
      </xdr:grpSpPr>
      <xdr:sp macro="" textlink="">
        <xdr:nvSpPr>
          <xdr:cNvPr id="3" name="AutoShape 3">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2</xdr:col>
          <xdr:colOff>752475</xdr:colOff>
          <xdr:row>74</xdr:row>
          <xdr:rowOff>0</xdr:rowOff>
        </xdr:to>
        <xdr:sp macro="" textlink="">
          <xdr:nvSpPr>
            <xdr:cNvPr id="93185" name="Option Button 1" hidden="1">
              <a:extLst>
                <a:ext uri="{63B3BB69-23CF-44E3-9099-C40C66FF867C}">
                  <a14:compatExt spid="_x0000_s93185"/>
                </a:ext>
                <a:ext uri="{FF2B5EF4-FFF2-40B4-BE49-F238E27FC236}">
                  <a16:creationId xmlns:a16="http://schemas.microsoft.com/office/drawing/2014/main" id="{00000000-0008-0000-18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74</xdr:row>
          <xdr:rowOff>0</xdr:rowOff>
        </xdr:to>
        <xdr:sp macro="" textlink="">
          <xdr:nvSpPr>
            <xdr:cNvPr id="93186" name="Option Button 2" hidden="1">
              <a:extLst>
                <a:ext uri="{63B3BB69-23CF-44E3-9099-C40C66FF867C}">
                  <a14:compatExt spid="_x0000_s93186"/>
                </a:ext>
                <a:ext uri="{FF2B5EF4-FFF2-40B4-BE49-F238E27FC236}">
                  <a16:creationId xmlns:a16="http://schemas.microsoft.com/office/drawing/2014/main" id="{00000000-0008-0000-18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800-000057C60000}"/>
            </a:ext>
          </a:extLst>
        </xdr:cNvPr>
        <xdr:cNvGrpSpPr>
          <a:grpSpLocks/>
        </xdr:cNvGrpSpPr>
      </xdr:nvGrpSpPr>
      <xdr:grpSpPr bwMode="auto">
        <a:xfrm>
          <a:off x="7134225" y="381000"/>
          <a:ext cx="1104900" cy="1447800"/>
          <a:chOff x="738" y="5"/>
          <a:chExt cx="116" cy="73"/>
        </a:xfrm>
      </xdr:grpSpPr>
      <xdr:sp macro="" textlink="">
        <xdr:nvSpPr>
          <xdr:cNvPr id="50776" name="AutoShape 2">
            <a:extLst>
              <a:ext uri="{FF2B5EF4-FFF2-40B4-BE49-F238E27FC236}">
                <a16:creationId xmlns:a16="http://schemas.microsoft.com/office/drawing/2014/main" id="{00000000-0008-0000-18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900-000056CA0000}"/>
            </a:ext>
          </a:extLst>
        </xdr:cNvPr>
        <xdr:cNvGrpSpPr>
          <a:grpSpLocks/>
        </xdr:cNvGrpSpPr>
      </xdr:nvGrpSpPr>
      <xdr:grpSpPr bwMode="auto">
        <a:xfrm>
          <a:off x="6438900" y="133350"/>
          <a:ext cx="1209675" cy="1819275"/>
          <a:chOff x="738" y="5"/>
          <a:chExt cx="116" cy="73"/>
        </a:xfrm>
      </xdr:grpSpPr>
      <xdr:sp macro="" textlink="">
        <xdr:nvSpPr>
          <xdr:cNvPr id="51799" name="AutoShape 2">
            <a:extLst>
              <a:ext uri="{FF2B5EF4-FFF2-40B4-BE49-F238E27FC236}">
                <a16:creationId xmlns:a16="http://schemas.microsoft.com/office/drawing/2014/main" id="{00000000-0008-0000-19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A00-0000B5F00000}"/>
            </a:ext>
          </a:extLst>
        </xdr:cNvPr>
        <xdr:cNvGrpSpPr>
          <a:grpSpLocks/>
        </xdr:cNvGrpSpPr>
      </xdr:nvGrpSpPr>
      <xdr:grpSpPr bwMode="auto">
        <a:xfrm>
          <a:off x="68199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A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42843CC4-87BE-4092-A2A2-26FFB97A99BB}"/>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C3FD32F0-6D49-3E46-D39D-862A2592FBB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6A6F78A-4606-F2AD-40A9-D088B2CCE9A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B00-000056CE0000}"/>
            </a:ext>
          </a:extLst>
        </xdr:cNvPr>
        <xdr:cNvGrpSpPr>
          <a:grpSpLocks/>
        </xdr:cNvGrpSpPr>
      </xdr:nvGrpSpPr>
      <xdr:grpSpPr bwMode="auto">
        <a:xfrm>
          <a:off x="767715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B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C00-00007EFC0000}"/>
            </a:ext>
          </a:extLst>
        </xdr:cNvPr>
        <xdr:cNvGrpSpPr>
          <a:grpSpLocks/>
        </xdr:cNvGrpSpPr>
      </xdr:nvGrpSpPr>
      <xdr:grpSpPr bwMode="auto">
        <a:xfrm>
          <a:off x="9854453" y="57150"/>
          <a:ext cx="1103219" cy="700928"/>
          <a:chOff x="711" y="6"/>
          <a:chExt cx="125" cy="73"/>
        </a:xfrm>
      </xdr:grpSpPr>
      <xdr:sp macro="" textlink="">
        <xdr:nvSpPr>
          <xdr:cNvPr id="64643" name="AutoShape 8">
            <a:extLst>
              <a:ext uri="{FF2B5EF4-FFF2-40B4-BE49-F238E27FC236}">
                <a16:creationId xmlns:a16="http://schemas.microsoft.com/office/drawing/2014/main" id="{00000000-0008-0000-1C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323852</xdr:colOff>
      <xdr:row>20</xdr:row>
      <xdr:rowOff>114300</xdr:rowOff>
    </xdr:from>
    <xdr:to>
      <xdr:col>7</xdr:col>
      <xdr:colOff>409577</xdr:colOff>
      <xdr:row>20</xdr:row>
      <xdr:rowOff>438150</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10222232" y="7810500"/>
          <a:ext cx="80010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25DD54\04_First%20Envelope%20-%20Attachments%20_TL_Rev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WFH\TBCB-MP-SS04-05-06\Bidding%20Documents\Volume-III_SS04\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vskrd/Downloads/01-First%20Envelope%20-%20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60002749/Desktop/01-First%20Envelope%20-%20Bid%20Form%20and%20Attachments_SS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row r="6">
          <cell r="D6" t="str">
            <v>Sole Bidder</v>
          </cell>
        </row>
      </sheetData>
      <sheetData sheetId="3" refreshError="1">
        <row r="1">
          <cell r="A1" t="str">
            <v xml:space="preserve">Specification No. :TBCB/400KV/LUHRI-HEP/TL01/G5   </v>
          </cell>
        </row>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E11" t="str">
            <v>Gurgaon (Haryana) - 122001</v>
          </cell>
        </row>
        <row r="17">
          <cell r="B17" t="str">
            <v/>
          </cell>
          <cell r="E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 (A)"/>
      <sheetName val="Attach 6"/>
      <sheetName val="Attach 7"/>
      <sheetName val="Attach 9"/>
      <sheetName val="Attach 10"/>
      <sheetName val="Attachm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ow r="2">
          <cell r="B2" t="str">
            <v xml:space="preserve">Pre Bid Tie up for 765kV GIS Substation Package SS02 for Extension of 765kV Narela GIS S/S associated with Transmission system for evacuation of power from REZ in Rajasthan (20 GW) under Phase III-Part D through Tariff Based Competitive Bidding (TBCB) route prior to RfP bid submission by POWERGRID to BPC
</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A8" t="str">
            <v/>
          </cell>
        </row>
      </sheetData>
      <sheetData sheetId="13" refreshError="1"/>
      <sheetData sheetId="14" refreshError="1"/>
      <sheetData sheetId="15">
        <row r="7">
          <cell r="A7" t="str">
            <v>Bidder’s Name and Address (Sole Bidder) :</v>
          </cell>
        </row>
      </sheetData>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drawing" Target="../drawings/drawing2.xml"/><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34" Type="http://schemas.openxmlformats.org/officeDocument/2006/relationships/drawing" Target="../drawings/drawing3.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8" Type="http://schemas.openxmlformats.org/officeDocument/2006/relationships/printerSettings" Target="../printerSettings/printerSettings107.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drawing" Target="../drawings/drawing4.xml"/><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8" Type="http://schemas.openxmlformats.org/officeDocument/2006/relationships/printerSettings" Target="../printerSettings/printerSettings14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9" Type="http://schemas.openxmlformats.org/officeDocument/2006/relationships/ctrlProp" Target="../ctrlProps/ctrlProp8.xml"/><Relationship Id="rId21" Type="http://schemas.openxmlformats.org/officeDocument/2006/relationships/printerSettings" Target="../printerSettings/printerSettings186.bin"/><Relationship Id="rId34" Type="http://schemas.openxmlformats.org/officeDocument/2006/relationships/ctrlProp" Target="../ctrlProps/ctrlProp3.xml"/><Relationship Id="rId42" Type="http://schemas.openxmlformats.org/officeDocument/2006/relationships/ctrlProp" Target="../ctrlProps/ctrlProp11.xml"/><Relationship Id="rId47" Type="http://schemas.openxmlformats.org/officeDocument/2006/relationships/ctrlProp" Target="../ctrlProps/ctrlProp16.xml"/><Relationship Id="rId50" Type="http://schemas.openxmlformats.org/officeDocument/2006/relationships/ctrlProp" Target="../ctrlProps/ctrlProp19.xml"/><Relationship Id="rId55" Type="http://schemas.openxmlformats.org/officeDocument/2006/relationships/ctrlProp" Target="../ctrlProps/ctrlProp24.xml"/><Relationship Id="rId7" Type="http://schemas.openxmlformats.org/officeDocument/2006/relationships/printerSettings" Target="../printerSettings/printerSettings17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9" Type="http://schemas.openxmlformats.org/officeDocument/2006/relationships/printerSettings" Target="../printerSettings/printerSettings194.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ctrlProp" Target="../ctrlProps/ctrlProp1.xml"/><Relationship Id="rId37" Type="http://schemas.openxmlformats.org/officeDocument/2006/relationships/ctrlProp" Target="../ctrlProps/ctrlProp6.xml"/><Relationship Id="rId40" Type="http://schemas.openxmlformats.org/officeDocument/2006/relationships/ctrlProp" Target="../ctrlProps/ctrlProp9.xml"/><Relationship Id="rId45" Type="http://schemas.openxmlformats.org/officeDocument/2006/relationships/ctrlProp" Target="../ctrlProps/ctrlProp14.xml"/><Relationship Id="rId53" Type="http://schemas.openxmlformats.org/officeDocument/2006/relationships/ctrlProp" Target="../ctrlProps/ctrlProp22.xml"/><Relationship Id="rId5" Type="http://schemas.openxmlformats.org/officeDocument/2006/relationships/printerSettings" Target="../printerSettings/printerSettings17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vmlDrawing" Target="../drawings/vmlDrawing1.vml"/><Relationship Id="rId44" Type="http://schemas.openxmlformats.org/officeDocument/2006/relationships/ctrlProp" Target="../ctrlProps/ctrlProp13.xml"/><Relationship Id="rId52" Type="http://schemas.openxmlformats.org/officeDocument/2006/relationships/ctrlProp" Target="../ctrlProps/ctrlProp21.xml"/><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drawing" Target="../drawings/drawing5.xml"/><Relationship Id="rId35" Type="http://schemas.openxmlformats.org/officeDocument/2006/relationships/ctrlProp" Target="../ctrlProps/ctrlProp4.xml"/><Relationship Id="rId43" Type="http://schemas.openxmlformats.org/officeDocument/2006/relationships/ctrlProp" Target="../ctrlProps/ctrlProp12.xml"/><Relationship Id="rId48" Type="http://schemas.openxmlformats.org/officeDocument/2006/relationships/ctrlProp" Target="../ctrlProps/ctrlProp17.xml"/><Relationship Id="rId8" Type="http://schemas.openxmlformats.org/officeDocument/2006/relationships/printerSettings" Target="../printerSettings/printerSettings173.bin"/><Relationship Id="rId51" Type="http://schemas.openxmlformats.org/officeDocument/2006/relationships/ctrlProp" Target="../ctrlProps/ctrlProp20.xml"/><Relationship Id="rId3" Type="http://schemas.openxmlformats.org/officeDocument/2006/relationships/printerSettings" Target="../printerSettings/printerSettings168.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33" Type="http://schemas.openxmlformats.org/officeDocument/2006/relationships/ctrlProp" Target="../ctrlProps/ctrlProp2.xml"/><Relationship Id="rId38" Type="http://schemas.openxmlformats.org/officeDocument/2006/relationships/ctrlProp" Target="../ctrlProps/ctrlProp7.xml"/><Relationship Id="rId46" Type="http://schemas.openxmlformats.org/officeDocument/2006/relationships/ctrlProp" Target="../ctrlProps/ctrlProp15.xml"/><Relationship Id="rId20" Type="http://schemas.openxmlformats.org/officeDocument/2006/relationships/printerSettings" Target="../printerSettings/printerSettings185.bin"/><Relationship Id="rId41" Type="http://schemas.openxmlformats.org/officeDocument/2006/relationships/ctrlProp" Target="../ctrlProps/ctrlProp10.xml"/><Relationship Id="rId54" Type="http://schemas.openxmlformats.org/officeDocument/2006/relationships/ctrlProp" Target="../ctrlProps/ctrlProp23.xml"/><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36" Type="http://schemas.openxmlformats.org/officeDocument/2006/relationships/ctrlProp" Target="../ctrlProps/ctrlProp5.xml"/><Relationship Id="rId49"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26" Type="http://schemas.openxmlformats.org/officeDocument/2006/relationships/ctrlProp" Target="../ctrlProps/ctrlProp45.xml"/><Relationship Id="rId3" Type="http://schemas.openxmlformats.org/officeDocument/2006/relationships/printerSettings" Target="../printerSettings/printerSettings197.bin"/><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printerSettings" Target="../printerSettings/printerSettings196.bin"/><Relationship Id="rId16" Type="http://schemas.openxmlformats.org/officeDocument/2006/relationships/ctrlProp" Target="../ctrlProps/ctrlProp35.xml"/><Relationship Id="rId20" Type="http://schemas.openxmlformats.org/officeDocument/2006/relationships/ctrlProp" Target="../ctrlProps/ctrlProp39.xml"/><Relationship Id="rId29" Type="http://schemas.openxmlformats.org/officeDocument/2006/relationships/ctrlProp" Target="../ctrlProps/ctrlProp48.xml"/><Relationship Id="rId1" Type="http://schemas.openxmlformats.org/officeDocument/2006/relationships/printerSettings" Target="../printerSettings/printerSettings19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vmlDrawing" Target="../drawings/vmlDrawing2.v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10" Type="http://schemas.openxmlformats.org/officeDocument/2006/relationships/ctrlProp" Target="../ctrlProps/ctrlProp29.xml"/><Relationship Id="rId19" Type="http://schemas.openxmlformats.org/officeDocument/2006/relationships/ctrlProp" Target="../ctrlProps/ctrlProp38.xml"/><Relationship Id="rId31" Type="http://schemas.openxmlformats.org/officeDocument/2006/relationships/ctrlProp" Target="../ctrlProps/ctrlProp50.xml"/><Relationship Id="rId4" Type="http://schemas.openxmlformats.org/officeDocument/2006/relationships/drawing" Target="../drawings/drawing6.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34" Type="http://schemas.openxmlformats.org/officeDocument/2006/relationships/drawing" Target="../drawings/drawing7.xml"/><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8"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drawing" Target="../drawings/drawing8.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34" Type="http://schemas.openxmlformats.org/officeDocument/2006/relationships/drawing" Target="../drawings/drawing9.xml"/><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8" Type="http://schemas.openxmlformats.org/officeDocument/2006/relationships/printerSettings" Target="../printerSettings/printerSettings27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drawing" Target="../drawings/drawing10.x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ctrlProp" Target="../ctrlProps/ctrlProp51.xml"/><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vmlDrawing" Target="../drawings/vmlDrawing3.vml"/><Relationship Id="rId8"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34" Type="http://schemas.openxmlformats.org/officeDocument/2006/relationships/drawing" Target="../drawings/drawing12.xml"/><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ctrlProp" Target="../ctrlProps/ctrlProp52.xml"/><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vmlDrawing" Target="../drawings/vmlDrawing4.vml"/><Relationship Id="rId8"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33" Type="http://schemas.openxmlformats.org/officeDocument/2006/relationships/drawing" Target="../drawings/drawing13.xml"/><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printerSettings" Target="../printerSettings/printerSettings415.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 Id="rId8" Type="http://schemas.openxmlformats.org/officeDocument/2006/relationships/printerSettings" Target="../printerSettings/printerSettings39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33" Type="http://schemas.openxmlformats.org/officeDocument/2006/relationships/printerSettings" Target="../printerSettings/printerSettings448.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printerSettings" Target="../printerSettings/printerSettings444.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printerSettings" Target="../printerSettings/printerSettings447.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printerSettings" Target="../printerSettings/printerSettings446.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printerSettings" Target="../printerSettings/printerSettings445.bin"/><Relationship Id="rId8" Type="http://schemas.openxmlformats.org/officeDocument/2006/relationships/printerSettings" Target="../printerSettings/printerSettings42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34" Type="http://schemas.openxmlformats.org/officeDocument/2006/relationships/drawing" Target="../drawings/drawing14.xml"/><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33" Type="http://schemas.openxmlformats.org/officeDocument/2006/relationships/printerSettings" Target="../printerSettings/printerSettings481.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printerSettings" Target="../printerSettings/printerSettings480.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 Id="rId8" Type="http://schemas.openxmlformats.org/officeDocument/2006/relationships/printerSettings" Target="../printerSettings/printerSettings456.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34" Type="http://schemas.openxmlformats.org/officeDocument/2006/relationships/drawing" Target="../drawings/drawing15.xml"/><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33" Type="http://schemas.openxmlformats.org/officeDocument/2006/relationships/printerSettings" Target="../printerSettings/printerSettings514.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29" Type="http://schemas.openxmlformats.org/officeDocument/2006/relationships/printerSettings" Target="../printerSettings/printerSettings510.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32" Type="http://schemas.openxmlformats.org/officeDocument/2006/relationships/printerSettings" Target="../printerSettings/printerSettings513.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28" Type="http://schemas.openxmlformats.org/officeDocument/2006/relationships/printerSettings" Target="../printerSettings/printerSettings509.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31" Type="http://schemas.openxmlformats.org/officeDocument/2006/relationships/printerSettings" Target="../printerSettings/printerSettings512.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printerSettings" Target="../printerSettings/printerSettings508.bin"/><Relationship Id="rId30" Type="http://schemas.openxmlformats.org/officeDocument/2006/relationships/printerSettings" Target="../printerSettings/printerSettings511.bin"/><Relationship Id="rId8" Type="http://schemas.openxmlformats.org/officeDocument/2006/relationships/printerSettings" Target="../printerSettings/printerSettings489.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34" Type="http://schemas.openxmlformats.org/officeDocument/2006/relationships/drawing" Target="../drawings/drawing16.xml"/><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8" Type="http://schemas.openxmlformats.org/officeDocument/2006/relationships/printerSettings" Target="../printerSettings/printerSettings52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0.bin"/><Relationship Id="rId18" Type="http://schemas.openxmlformats.org/officeDocument/2006/relationships/printerSettings" Target="../printerSettings/printerSettings565.bin"/><Relationship Id="rId26" Type="http://schemas.openxmlformats.org/officeDocument/2006/relationships/printerSettings" Target="../printerSettings/printerSettings573.bin"/><Relationship Id="rId3" Type="http://schemas.openxmlformats.org/officeDocument/2006/relationships/printerSettings" Target="../printerSettings/printerSettings550.bin"/><Relationship Id="rId21" Type="http://schemas.openxmlformats.org/officeDocument/2006/relationships/printerSettings" Target="../printerSettings/printerSettings568.bin"/><Relationship Id="rId34" Type="http://schemas.openxmlformats.org/officeDocument/2006/relationships/drawing" Target="../drawings/drawing17.xml"/><Relationship Id="rId7" Type="http://schemas.openxmlformats.org/officeDocument/2006/relationships/printerSettings" Target="../printerSettings/printerSettings554.bin"/><Relationship Id="rId12" Type="http://schemas.openxmlformats.org/officeDocument/2006/relationships/printerSettings" Target="../printerSettings/printerSettings559.bin"/><Relationship Id="rId17" Type="http://schemas.openxmlformats.org/officeDocument/2006/relationships/printerSettings" Target="../printerSettings/printerSettings564.bin"/><Relationship Id="rId25" Type="http://schemas.openxmlformats.org/officeDocument/2006/relationships/printerSettings" Target="../printerSettings/printerSettings572.bin"/><Relationship Id="rId33" Type="http://schemas.openxmlformats.org/officeDocument/2006/relationships/printerSettings" Target="../printerSettings/printerSettings580.bin"/><Relationship Id="rId2" Type="http://schemas.openxmlformats.org/officeDocument/2006/relationships/printerSettings" Target="../printerSettings/printerSettings549.bin"/><Relationship Id="rId16" Type="http://schemas.openxmlformats.org/officeDocument/2006/relationships/printerSettings" Target="../printerSettings/printerSettings563.bin"/><Relationship Id="rId20" Type="http://schemas.openxmlformats.org/officeDocument/2006/relationships/printerSettings" Target="../printerSettings/printerSettings567.bin"/><Relationship Id="rId29" Type="http://schemas.openxmlformats.org/officeDocument/2006/relationships/printerSettings" Target="../printerSettings/printerSettings576.bin"/><Relationship Id="rId1" Type="http://schemas.openxmlformats.org/officeDocument/2006/relationships/printerSettings" Target="../printerSettings/printerSettings548.bin"/><Relationship Id="rId6" Type="http://schemas.openxmlformats.org/officeDocument/2006/relationships/printerSettings" Target="../printerSettings/printerSettings553.bin"/><Relationship Id="rId11" Type="http://schemas.openxmlformats.org/officeDocument/2006/relationships/printerSettings" Target="../printerSettings/printerSettings558.bin"/><Relationship Id="rId24" Type="http://schemas.openxmlformats.org/officeDocument/2006/relationships/printerSettings" Target="../printerSettings/printerSettings571.bin"/><Relationship Id="rId32" Type="http://schemas.openxmlformats.org/officeDocument/2006/relationships/printerSettings" Target="../printerSettings/printerSettings579.bin"/><Relationship Id="rId5" Type="http://schemas.openxmlformats.org/officeDocument/2006/relationships/printerSettings" Target="../printerSettings/printerSettings552.bin"/><Relationship Id="rId15" Type="http://schemas.openxmlformats.org/officeDocument/2006/relationships/printerSettings" Target="../printerSettings/printerSettings562.bin"/><Relationship Id="rId23" Type="http://schemas.openxmlformats.org/officeDocument/2006/relationships/printerSettings" Target="../printerSettings/printerSettings570.bin"/><Relationship Id="rId28" Type="http://schemas.openxmlformats.org/officeDocument/2006/relationships/printerSettings" Target="../printerSettings/printerSettings575.bin"/><Relationship Id="rId10" Type="http://schemas.openxmlformats.org/officeDocument/2006/relationships/printerSettings" Target="../printerSettings/printerSettings557.bin"/><Relationship Id="rId19" Type="http://schemas.openxmlformats.org/officeDocument/2006/relationships/printerSettings" Target="../printerSettings/printerSettings566.bin"/><Relationship Id="rId31" Type="http://schemas.openxmlformats.org/officeDocument/2006/relationships/printerSettings" Target="../printerSettings/printerSettings578.bin"/><Relationship Id="rId4" Type="http://schemas.openxmlformats.org/officeDocument/2006/relationships/printerSettings" Target="../printerSettings/printerSettings551.bin"/><Relationship Id="rId9" Type="http://schemas.openxmlformats.org/officeDocument/2006/relationships/printerSettings" Target="../printerSettings/printerSettings556.bin"/><Relationship Id="rId14" Type="http://schemas.openxmlformats.org/officeDocument/2006/relationships/printerSettings" Target="../printerSettings/printerSettings561.bin"/><Relationship Id="rId22" Type="http://schemas.openxmlformats.org/officeDocument/2006/relationships/printerSettings" Target="../printerSettings/printerSettings569.bin"/><Relationship Id="rId27" Type="http://schemas.openxmlformats.org/officeDocument/2006/relationships/printerSettings" Target="../printerSettings/printerSettings574.bin"/><Relationship Id="rId30" Type="http://schemas.openxmlformats.org/officeDocument/2006/relationships/printerSettings" Target="../printerSettings/printerSettings577.bin"/><Relationship Id="rId8" Type="http://schemas.openxmlformats.org/officeDocument/2006/relationships/printerSettings" Target="../printerSettings/printerSettings55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1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8.bin"/><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3" Type="http://schemas.openxmlformats.org/officeDocument/2006/relationships/printerSettings" Target="../printerSettings/printerSettings642.bin"/><Relationship Id="rId21" Type="http://schemas.openxmlformats.org/officeDocument/2006/relationships/ctrlProp" Target="../ctrlProps/ctrlProp53.xml"/><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vmlDrawing" Target="../drawings/vmlDrawing5.vml"/><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10" Type="http://schemas.openxmlformats.org/officeDocument/2006/relationships/printerSettings" Target="../printerSettings/printerSettings649.bin"/><Relationship Id="rId19" Type="http://schemas.openxmlformats.org/officeDocument/2006/relationships/drawing" Target="../drawings/drawing21.xml"/><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ctrlProp" Target="../ctrlProps/ctrlProp54.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56.xml"/><Relationship Id="rId3" Type="http://schemas.openxmlformats.org/officeDocument/2006/relationships/printerSettings" Target="../printerSettings/printerSettings660.bin"/><Relationship Id="rId7" Type="http://schemas.openxmlformats.org/officeDocument/2006/relationships/ctrlProp" Target="../ctrlProps/ctrlProp5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vmlDrawing" Target="../drawings/vmlDrawing6.vml"/><Relationship Id="rId5" Type="http://schemas.openxmlformats.org/officeDocument/2006/relationships/drawing" Target="../drawings/drawing22.xml"/><Relationship Id="rId4" Type="http://schemas.openxmlformats.org/officeDocument/2006/relationships/printerSettings" Target="../printerSettings/printerSettings661.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74.bin"/><Relationship Id="rId18" Type="http://schemas.openxmlformats.org/officeDocument/2006/relationships/printerSettings" Target="../printerSettings/printerSettings679.bin"/><Relationship Id="rId26" Type="http://schemas.openxmlformats.org/officeDocument/2006/relationships/printerSettings" Target="../printerSettings/printerSettings687.bin"/><Relationship Id="rId3" Type="http://schemas.openxmlformats.org/officeDocument/2006/relationships/printerSettings" Target="../printerSettings/printerSettings664.bin"/><Relationship Id="rId21" Type="http://schemas.openxmlformats.org/officeDocument/2006/relationships/printerSettings" Target="../printerSettings/printerSettings682.bin"/><Relationship Id="rId34" Type="http://schemas.openxmlformats.org/officeDocument/2006/relationships/drawing" Target="../drawings/drawing23.xml"/><Relationship Id="rId7" Type="http://schemas.openxmlformats.org/officeDocument/2006/relationships/printerSettings" Target="../printerSettings/printerSettings668.bin"/><Relationship Id="rId12" Type="http://schemas.openxmlformats.org/officeDocument/2006/relationships/printerSettings" Target="../printerSettings/printerSettings673.bin"/><Relationship Id="rId17" Type="http://schemas.openxmlformats.org/officeDocument/2006/relationships/printerSettings" Target="../printerSettings/printerSettings678.bin"/><Relationship Id="rId25" Type="http://schemas.openxmlformats.org/officeDocument/2006/relationships/printerSettings" Target="../printerSettings/printerSettings686.bin"/><Relationship Id="rId33" Type="http://schemas.openxmlformats.org/officeDocument/2006/relationships/printerSettings" Target="../printerSettings/printerSettings694.bin"/><Relationship Id="rId2" Type="http://schemas.openxmlformats.org/officeDocument/2006/relationships/printerSettings" Target="../printerSettings/printerSettings663.bin"/><Relationship Id="rId16" Type="http://schemas.openxmlformats.org/officeDocument/2006/relationships/printerSettings" Target="../printerSettings/printerSettings677.bin"/><Relationship Id="rId20" Type="http://schemas.openxmlformats.org/officeDocument/2006/relationships/printerSettings" Target="../printerSettings/printerSettings681.bin"/><Relationship Id="rId29" Type="http://schemas.openxmlformats.org/officeDocument/2006/relationships/printerSettings" Target="../printerSettings/printerSettings690.bin"/><Relationship Id="rId1" Type="http://schemas.openxmlformats.org/officeDocument/2006/relationships/printerSettings" Target="../printerSettings/printerSettings662.bin"/><Relationship Id="rId6" Type="http://schemas.openxmlformats.org/officeDocument/2006/relationships/printerSettings" Target="../printerSettings/printerSettings667.bin"/><Relationship Id="rId11" Type="http://schemas.openxmlformats.org/officeDocument/2006/relationships/printerSettings" Target="../printerSettings/printerSettings672.bin"/><Relationship Id="rId24" Type="http://schemas.openxmlformats.org/officeDocument/2006/relationships/printerSettings" Target="../printerSettings/printerSettings685.bin"/><Relationship Id="rId32" Type="http://schemas.openxmlformats.org/officeDocument/2006/relationships/printerSettings" Target="../printerSettings/printerSettings693.bin"/><Relationship Id="rId5" Type="http://schemas.openxmlformats.org/officeDocument/2006/relationships/printerSettings" Target="../printerSettings/printerSettings666.bin"/><Relationship Id="rId15" Type="http://schemas.openxmlformats.org/officeDocument/2006/relationships/printerSettings" Target="../printerSettings/printerSettings676.bin"/><Relationship Id="rId23" Type="http://schemas.openxmlformats.org/officeDocument/2006/relationships/printerSettings" Target="../printerSettings/printerSettings684.bin"/><Relationship Id="rId28" Type="http://schemas.openxmlformats.org/officeDocument/2006/relationships/printerSettings" Target="../printerSettings/printerSettings689.bin"/><Relationship Id="rId10" Type="http://schemas.openxmlformats.org/officeDocument/2006/relationships/printerSettings" Target="../printerSettings/printerSettings671.bin"/><Relationship Id="rId19" Type="http://schemas.openxmlformats.org/officeDocument/2006/relationships/printerSettings" Target="../printerSettings/printerSettings680.bin"/><Relationship Id="rId31" Type="http://schemas.openxmlformats.org/officeDocument/2006/relationships/printerSettings" Target="../printerSettings/printerSettings692.bin"/><Relationship Id="rId4" Type="http://schemas.openxmlformats.org/officeDocument/2006/relationships/printerSettings" Target="../printerSettings/printerSettings665.bin"/><Relationship Id="rId9" Type="http://schemas.openxmlformats.org/officeDocument/2006/relationships/printerSettings" Target="../printerSettings/printerSettings670.bin"/><Relationship Id="rId14" Type="http://schemas.openxmlformats.org/officeDocument/2006/relationships/printerSettings" Target="../printerSettings/printerSettings675.bin"/><Relationship Id="rId22" Type="http://schemas.openxmlformats.org/officeDocument/2006/relationships/printerSettings" Target="../printerSettings/printerSettings683.bin"/><Relationship Id="rId27" Type="http://schemas.openxmlformats.org/officeDocument/2006/relationships/printerSettings" Target="../printerSettings/printerSettings688.bin"/><Relationship Id="rId30" Type="http://schemas.openxmlformats.org/officeDocument/2006/relationships/printerSettings" Target="../printerSettings/printerSettings691.bin"/><Relationship Id="rId8" Type="http://schemas.openxmlformats.org/officeDocument/2006/relationships/printerSettings" Target="../printerSettings/printerSettings66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drawing" Target="../drawings/drawing24.xml"/><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30.bin"/><Relationship Id="rId13" Type="http://schemas.openxmlformats.org/officeDocument/2006/relationships/printerSettings" Target="../printerSettings/printerSettings735.bin"/><Relationship Id="rId18" Type="http://schemas.openxmlformats.org/officeDocument/2006/relationships/printerSettings" Target="../printerSettings/printerSettings740.bin"/><Relationship Id="rId3" Type="http://schemas.openxmlformats.org/officeDocument/2006/relationships/printerSettings" Target="../printerSettings/printerSettings725.bin"/><Relationship Id="rId21" Type="http://schemas.openxmlformats.org/officeDocument/2006/relationships/printerSettings" Target="../printerSettings/printerSettings743.bin"/><Relationship Id="rId7" Type="http://schemas.openxmlformats.org/officeDocument/2006/relationships/printerSettings" Target="../printerSettings/printerSettings729.bin"/><Relationship Id="rId12" Type="http://schemas.openxmlformats.org/officeDocument/2006/relationships/printerSettings" Target="../printerSettings/printerSettings734.bin"/><Relationship Id="rId17" Type="http://schemas.openxmlformats.org/officeDocument/2006/relationships/printerSettings" Target="../printerSettings/printerSettings739.bin"/><Relationship Id="rId2" Type="http://schemas.openxmlformats.org/officeDocument/2006/relationships/printerSettings" Target="../printerSettings/printerSettings724.bin"/><Relationship Id="rId16" Type="http://schemas.openxmlformats.org/officeDocument/2006/relationships/printerSettings" Target="../printerSettings/printerSettings738.bin"/><Relationship Id="rId20" Type="http://schemas.openxmlformats.org/officeDocument/2006/relationships/printerSettings" Target="../printerSettings/printerSettings742.bin"/><Relationship Id="rId1" Type="http://schemas.openxmlformats.org/officeDocument/2006/relationships/printerSettings" Target="../printerSettings/printerSettings723.bin"/><Relationship Id="rId6" Type="http://schemas.openxmlformats.org/officeDocument/2006/relationships/printerSettings" Target="../printerSettings/printerSettings728.bin"/><Relationship Id="rId11" Type="http://schemas.openxmlformats.org/officeDocument/2006/relationships/printerSettings" Target="../printerSettings/printerSettings733.bin"/><Relationship Id="rId5" Type="http://schemas.openxmlformats.org/officeDocument/2006/relationships/printerSettings" Target="../printerSettings/printerSettings727.bin"/><Relationship Id="rId15" Type="http://schemas.openxmlformats.org/officeDocument/2006/relationships/printerSettings" Target="../printerSettings/printerSettings737.bin"/><Relationship Id="rId10" Type="http://schemas.openxmlformats.org/officeDocument/2006/relationships/printerSettings" Target="../printerSettings/printerSettings732.bin"/><Relationship Id="rId19" Type="http://schemas.openxmlformats.org/officeDocument/2006/relationships/printerSettings" Target="../printerSettings/printerSettings741.bin"/><Relationship Id="rId4" Type="http://schemas.openxmlformats.org/officeDocument/2006/relationships/printerSettings" Target="../printerSettings/printerSettings726.bin"/><Relationship Id="rId9" Type="http://schemas.openxmlformats.org/officeDocument/2006/relationships/printerSettings" Target="../printerSettings/printerSettings731.bin"/><Relationship Id="rId14" Type="http://schemas.openxmlformats.org/officeDocument/2006/relationships/printerSettings" Target="../printerSettings/printerSettings736.bin"/><Relationship Id="rId22"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74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34" Type="http://schemas.openxmlformats.org/officeDocument/2006/relationships/drawing" Target="../drawings/drawing27.xml"/><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8" Type="http://schemas.openxmlformats.org/officeDocument/2006/relationships/printerSettings" Target="../printerSettings/printerSettings752.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785.bin"/><Relationship Id="rId13" Type="http://schemas.openxmlformats.org/officeDocument/2006/relationships/printerSettings" Target="../printerSettings/printerSettings790.bin"/><Relationship Id="rId18" Type="http://schemas.openxmlformats.org/officeDocument/2006/relationships/printerSettings" Target="../printerSettings/printerSettings795.bin"/><Relationship Id="rId26" Type="http://schemas.openxmlformats.org/officeDocument/2006/relationships/printerSettings" Target="../printerSettings/printerSettings803.bin"/><Relationship Id="rId3" Type="http://schemas.openxmlformats.org/officeDocument/2006/relationships/printerSettings" Target="../printerSettings/printerSettings780.bin"/><Relationship Id="rId21" Type="http://schemas.openxmlformats.org/officeDocument/2006/relationships/printerSettings" Target="../printerSettings/printerSettings798.bin"/><Relationship Id="rId7" Type="http://schemas.openxmlformats.org/officeDocument/2006/relationships/printerSettings" Target="../printerSettings/printerSettings784.bin"/><Relationship Id="rId12" Type="http://schemas.openxmlformats.org/officeDocument/2006/relationships/printerSettings" Target="../printerSettings/printerSettings789.bin"/><Relationship Id="rId17" Type="http://schemas.openxmlformats.org/officeDocument/2006/relationships/printerSettings" Target="../printerSettings/printerSettings794.bin"/><Relationship Id="rId25" Type="http://schemas.openxmlformats.org/officeDocument/2006/relationships/printerSettings" Target="../printerSettings/printerSettings802.bin"/><Relationship Id="rId2" Type="http://schemas.openxmlformats.org/officeDocument/2006/relationships/printerSettings" Target="../printerSettings/printerSettings779.bin"/><Relationship Id="rId16" Type="http://schemas.openxmlformats.org/officeDocument/2006/relationships/printerSettings" Target="../printerSettings/printerSettings793.bin"/><Relationship Id="rId20" Type="http://schemas.openxmlformats.org/officeDocument/2006/relationships/printerSettings" Target="../printerSettings/printerSettings797.bin"/><Relationship Id="rId29" Type="http://schemas.openxmlformats.org/officeDocument/2006/relationships/printerSettings" Target="../printerSettings/printerSettings806.bin"/><Relationship Id="rId1" Type="http://schemas.openxmlformats.org/officeDocument/2006/relationships/printerSettings" Target="../printerSettings/printerSettings778.bin"/><Relationship Id="rId6" Type="http://schemas.openxmlformats.org/officeDocument/2006/relationships/printerSettings" Target="../printerSettings/printerSettings783.bin"/><Relationship Id="rId11" Type="http://schemas.openxmlformats.org/officeDocument/2006/relationships/printerSettings" Target="../printerSettings/printerSettings788.bin"/><Relationship Id="rId24" Type="http://schemas.openxmlformats.org/officeDocument/2006/relationships/printerSettings" Target="../printerSettings/printerSettings801.bin"/><Relationship Id="rId5" Type="http://schemas.openxmlformats.org/officeDocument/2006/relationships/printerSettings" Target="../printerSettings/printerSettings782.bin"/><Relationship Id="rId15" Type="http://schemas.openxmlformats.org/officeDocument/2006/relationships/printerSettings" Target="../printerSettings/printerSettings792.bin"/><Relationship Id="rId23" Type="http://schemas.openxmlformats.org/officeDocument/2006/relationships/printerSettings" Target="../printerSettings/printerSettings800.bin"/><Relationship Id="rId28" Type="http://schemas.openxmlformats.org/officeDocument/2006/relationships/printerSettings" Target="../printerSettings/printerSettings805.bin"/><Relationship Id="rId10" Type="http://schemas.openxmlformats.org/officeDocument/2006/relationships/printerSettings" Target="../printerSettings/printerSettings787.bin"/><Relationship Id="rId19" Type="http://schemas.openxmlformats.org/officeDocument/2006/relationships/printerSettings" Target="../printerSettings/printerSettings796.bin"/><Relationship Id="rId4" Type="http://schemas.openxmlformats.org/officeDocument/2006/relationships/printerSettings" Target="../printerSettings/printerSettings781.bin"/><Relationship Id="rId9" Type="http://schemas.openxmlformats.org/officeDocument/2006/relationships/printerSettings" Target="../printerSettings/printerSettings786.bin"/><Relationship Id="rId14" Type="http://schemas.openxmlformats.org/officeDocument/2006/relationships/printerSettings" Target="../printerSettings/printerSettings791.bin"/><Relationship Id="rId22" Type="http://schemas.openxmlformats.org/officeDocument/2006/relationships/printerSettings" Target="../printerSettings/printerSettings799.bin"/><Relationship Id="rId27" Type="http://schemas.openxmlformats.org/officeDocument/2006/relationships/printerSettings" Target="../printerSettings/printerSettings804.bin"/><Relationship Id="rId30"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814.bin"/><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G17" sqref="G17"/>
    </sheetView>
  </sheetViews>
  <sheetFormatPr defaultColWidth="9.140625" defaultRowHeight="15.75"/>
  <cols>
    <col min="1" max="1" width="28.5703125" style="72" customWidth="1"/>
    <col min="2" max="2" width="14.85546875" style="72" customWidth="1"/>
    <col min="3" max="7" width="9.140625" style="72"/>
    <col min="8" max="8" width="31.28515625" style="72" customWidth="1"/>
    <col min="9" max="16384" width="9.140625" style="28"/>
  </cols>
  <sheetData>
    <row r="1" spans="1:8" ht="93" customHeight="1">
      <c r="A1" s="148" t="s">
        <v>724</v>
      </c>
      <c r="B1" s="818" t="s">
        <v>987</v>
      </c>
      <c r="C1" s="819"/>
      <c r="D1" s="819"/>
      <c r="E1" s="819"/>
      <c r="F1" s="819"/>
      <c r="G1" s="819"/>
      <c r="H1" s="819"/>
    </row>
    <row r="2" spans="1:8" ht="30.75" customHeight="1">
      <c r="A2" s="148" t="s">
        <v>408</v>
      </c>
      <c r="B2" s="148" t="s">
        <v>989</v>
      </c>
    </row>
    <row r="3" spans="1:8" ht="30.75" customHeight="1">
      <c r="A3" s="148" t="s">
        <v>551</v>
      </c>
      <c r="B3" s="820" t="s">
        <v>988</v>
      </c>
      <c r="C3" s="821"/>
      <c r="D3" s="821"/>
      <c r="E3" s="821"/>
      <c r="F3" s="821"/>
      <c r="G3" s="821"/>
      <c r="H3" s="821"/>
    </row>
    <row r="4" spans="1:8" ht="16.5">
      <c r="A4" s="148" t="s">
        <v>664</v>
      </c>
      <c r="B4" s="194">
        <v>18</v>
      </c>
      <c r="C4" s="153" t="s">
        <v>665</v>
      </c>
      <c r="E4" s="37" t="s">
        <v>593</v>
      </c>
    </row>
    <row r="5" spans="1:8" ht="16.5">
      <c r="A5" s="148"/>
      <c r="B5" s="194"/>
      <c r="C5" s="153"/>
    </row>
    <row r="7" spans="1:8" ht="16.5">
      <c r="A7" s="186"/>
    </row>
  </sheetData>
  <sheetProtection algorithmName="SHA-512" hashValue="ILEO5m1+oZFvtJl28AQCnZdxd4AhCpfeOBfIdGSTeXfvaI8/XDUBmGbHXpHdTYm/9g8gBJ3ZQ1WkjIPFpnBBsQ==" saltValue="xBC6LLKDu8FEb1GRz5PY7Q==" spinCount="100000" sheet="1" objects="1" scenarios="1"/>
  <customSheetViews>
    <customSheetView guid="{FF9B6397-B68D-474A-9AAF-992AF479A135}" showPageBreaks="1" state="hidden" view="pageBreakPreview" showRuler="0">
      <selection activeCell="B5" sqref="B5"/>
      <pageMargins left="0.75" right="0.75" top="1" bottom="1" header="0.5" footer="0.5"/>
      <pageSetup scale="82" orientation="portrait" r:id="rId1"/>
      <headerFooter alignWithMargins="0"/>
    </customSheetView>
    <customSheetView guid="{87612620-3630-456B-A735-C29A43561018}" showPageBreaks="1" state="hidden" view="pageBreakPreview" showRuler="0">
      <selection activeCell="B4" sqref="B4:C4"/>
      <pageMargins left="0.75" right="0.75" top="1" bottom="1" header="0.5" footer="0.5"/>
      <pageSetup scale="82" orientation="portrait" r:id="rId2"/>
      <headerFooter alignWithMargins="0"/>
    </customSheetView>
    <customSheetView guid="{7148ADD8-DD15-4E3E-8637-116D155CB37A}" showPageBreaks="1" state="hidden" view="pageBreakPreview" showRuler="0">
      <selection activeCell="B3" sqref="B3:H3"/>
      <pageMargins left="0.75" right="0.75" top="1" bottom="1" header="0.5" footer="0.5"/>
      <pageSetup scale="82" orientation="portrait" r:id="rId3"/>
      <headerFooter alignWithMargins="0"/>
    </customSheetView>
    <customSheetView guid="{E6A95398-76DE-4E8F-A7DA-FB50981C5C19}" showPageBreaks="1" state="hidden" view="pageBreakPreview" showRuler="0">
      <selection activeCell="B22" sqref="B22"/>
      <pageMargins left="0.75" right="0.75" top="1" bottom="1" header="0.5" footer="0.5"/>
      <pageSetup scale="82" orientation="portrait" r:id="rId4"/>
      <headerFooter alignWithMargins="0"/>
    </customSheetView>
    <customSheetView guid="{3A9A4658-0506-4EA2-8800-91A33CC724CB}" showPageBreaks="1" state="hidden" view="pageBreakPreview" showRuler="0">
      <selection activeCell="E7" sqref="E7"/>
      <pageMargins left="0.75" right="0.75" top="1" bottom="1" header="0.5" footer="0.5"/>
      <pageSetup scale="82" orientation="portrait" r:id="rId5"/>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6"/>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7"/>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8"/>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9"/>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10"/>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11"/>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12"/>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3"/>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4"/>
      <headerFooter alignWithMargins="0"/>
    </customSheetView>
    <customSheetView guid="{43BCBF1E-CDCF-4541-8D79-87EDCECBC1FD}" state="hidden" showRuler="0">
      <selection activeCell="H5" sqref="H5"/>
      <pageMargins left="0.75" right="0.75" top="1" bottom="1" header="0.5" footer="0.5"/>
      <pageSetup orientation="portrait" r:id="rId15"/>
      <headerFooter alignWithMargins="0"/>
    </customSheetView>
    <customSheetView guid="{244B8F7F-C84C-4134-A8A5-723A75D45FC2}"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2" sqref="B2"/>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7A122CCC-B984-47E9-88CF-89418CB24A21}" state="hidden" showRuler="0">
      <selection activeCell="C12" sqref="C12"/>
      <pageMargins left="0.75" right="0.75" top="1" bottom="1" header="0.5" footer="0.5"/>
      <pageSetup orientation="portrait" r:id="rId23"/>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4"/>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6"/>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27"/>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28"/>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29"/>
      <headerFooter alignWithMargins="0"/>
    </customSheetView>
    <customSheetView guid="{02C24E46-CB1A-4A64-AFE8-BC568DF970F3}" showPageBreaks="1" state="hidden" view="pageBreakPreview" showRuler="0">
      <selection activeCell="E7" sqref="E7"/>
      <pageMargins left="0.75" right="0.75" top="1" bottom="1" header="0.5" footer="0.5"/>
      <pageSetup scale="82" orientation="portrait" r:id="rId30"/>
      <headerFooter alignWithMargins="0"/>
    </customSheetView>
    <customSheetView guid="{C79C1CD9-4A94-4E49-9636-E3F3929B38E1}" showPageBreaks="1" state="hidden" view="pageBreakPreview" showRuler="0">
      <selection activeCell="F13" sqref="F13"/>
      <pageMargins left="0.75" right="0.75" top="1" bottom="1" header="0.5" footer="0.5"/>
      <pageSetup scale="82" orientation="portrait" r:id="rId31"/>
      <headerFooter alignWithMargins="0"/>
    </customSheetView>
    <customSheetView guid="{0175966B-AA50-423F-A437-51E01252DE14}" showPageBreaks="1" state="hidden" view="pageBreakPreview" showRuler="0">
      <selection activeCell="B5" sqref="B5"/>
      <pageMargins left="0.75" right="0.75" top="1" bottom="1" header="0.5" footer="0.5"/>
      <pageSetup scale="82" orientation="portrait" r:id="rId32"/>
      <headerFooter alignWithMargins="0"/>
    </customSheetView>
  </customSheetViews>
  <mergeCells count="2">
    <mergeCell ref="B1:H1"/>
    <mergeCell ref="B3:H3"/>
  </mergeCells>
  <phoneticPr fontId="6" type="noConversion"/>
  <pageMargins left="0.75" right="0.75" top="1" bottom="1" header="0.5" footer="0.5"/>
  <pageSetup scale="82"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opLeftCell="A5" zoomScale="120" zoomScaleNormal="120" workbookViewId="0">
      <selection activeCell="C18" sqref="C18:E18"/>
    </sheetView>
  </sheetViews>
  <sheetFormatPr defaultColWidth="9.140625" defaultRowHeight="13.5"/>
  <cols>
    <col min="1" max="1" width="9.85546875" style="112" customWidth="1"/>
    <col min="2" max="2" width="12.7109375" style="112" customWidth="1"/>
    <col min="3" max="4" width="44.140625" style="112" customWidth="1"/>
    <col min="5" max="5" width="12.85546875" style="112" customWidth="1"/>
    <col min="6" max="6" width="9.85546875" style="118" customWidth="1"/>
    <col min="7" max="9" width="9.140625" style="118"/>
    <col min="10" max="16384" width="9.140625" style="115"/>
  </cols>
  <sheetData>
    <row r="1" spans="1:12" ht="18" customHeight="1">
      <c r="A1" s="822" t="str">
        <f>" GIS  Substation Package -" &amp; Basic!B2 &amp; ""</f>
        <v xml:space="preserve"> GIS  Substation Package -SS-157</v>
      </c>
      <c r="B1" s="833" t="s">
        <v>675</v>
      </c>
      <c r="C1" s="833"/>
      <c r="D1" s="833"/>
      <c r="E1" s="833"/>
      <c r="F1" s="822" t="str">
        <f>"GIS  Substation Package -" &amp; Basic!B2 &amp; " "</f>
        <v xml:space="preserve">GIS  Substation Package -SS-157 </v>
      </c>
      <c r="G1" s="113"/>
      <c r="H1" s="113"/>
      <c r="I1" s="113"/>
      <c r="J1" s="114"/>
      <c r="L1" s="115" t="s">
        <v>168</v>
      </c>
    </row>
    <row r="2" spans="1:12" ht="80.25" customHeight="1">
      <c r="A2" s="823"/>
      <c r="B2" s="834" t="str">
        <f>Basic!B1</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C2" s="835"/>
      <c r="D2" s="835"/>
      <c r="E2" s="836"/>
      <c r="F2" s="823"/>
      <c r="G2" s="113"/>
      <c r="H2" s="113"/>
      <c r="I2" s="113"/>
      <c r="J2" s="114"/>
    </row>
    <row r="3" spans="1:12" ht="27" customHeight="1">
      <c r="A3" s="823"/>
      <c r="B3" s="839" t="str">
        <f>"Specification No.: " &amp; Basic!B3</f>
        <v xml:space="preserve">Specification No.: CC/NT/W-GIS/DOM/A06/26/07684 </v>
      </c>
      <c r="C3" s="839"/>
      <c r="D3" s="839"/>
      <c r="E3" s="839"/>
      <c r="F3" s="823"/>
      <c r="G3" s="113"/>
      <c r="H3" s="113"/>
      <c r="I3" s="113"/>
      <c r="J3" s="114"/>
    </row>
    <row r="4" spans="1:12" s="124" customFormat="1" ht="18" customHeight="1">
      <c r="A4" s="823"/>
      <c r="B4" s="360">
        <v>1</v>
      </c>
      <c r="C4" s="826" t="s">
        <v>676</v>
      </c>
      <c r="D4" s="826"/>
      <c r="E4" s="826"/>
      <c r="F4" s="823"/>
      <c r="G4" s="122"/>
      <c r="H4" s="122"/>
      <c r="I4" s="121"/>
      <c r="J4" s="123"/>
    </row>
    <row r="5" spans="1:12" s="124" customFormat="1" ht="30.75" customHeight="1">
      <c r="A5" s="823"/>
      <c r="B5" s="360">
        <v>2</v>
      </c>
      <c r="C5" s="826" t="s">
        <v>866</v>
      </c>
      <c r="D5" s="826"/>
      <c r="E5" s="826"/>
      <c r="F5" s="823"/>
      <c r="G5" s="121"/>
      <c r="H5" s="121"/>
      <c r="I5" s="121"/>
      <c r="J5" s="123"/>
    </row>
    <row r="6" spans="1:12" s="124" customFormat="1" ht="18" customHeight="1">
      <c r="A6" s="823"/>
      <c r="B6" s="360">
        <v>3</v>
      </c>
      <c r="C6" s="831" t="s">
        <v>818</v>
      </c>
      <c r="D6" s="831"/>
      <c r="E6" s="831"/>
      <c r="F6" s="823"/>
      <c r="G6" s="121"/>
      <c r="H6" s="121"/>
      <c r="I6" s="121"/>
      <c r="J6" s="123"/>
    </row>
    <row r="7" spans="1:12" s="124" customFormat="1" ht="30.75" customHeight="1">
      <c r="A7" s="823"/>
      <c r="B7" s="360">
        <v>4</v>
      </c>
      <c r="C7" s="826" t="s">
        <v>817</v>
      </c>
      <c r="D7" s="826"/>
      <c r="E7" s="826"/>
      <c r="F7" s="823"/>
      <c r="G7" s="121"/>
      <c r="H7" s="121"/>
      <c r="I7" s="121"/>
      <c r="J7" s="123"/>
    </row>
    <row r="8" spans="1:12" s="124" customFormat="1" ht="30.75" hidden="1" customHeight="1">
      <c r="A8" s="823"/>
      <c r="B8" s="360">
        <v>5</v>
      </c>
      <c r="C8" s="837"/>
      <c r="D8" s="837"/>
      <c r="E8" s="838"/>
      <c r="F8" s="823"/>
      <c r="G8" s="121"/>
      <c r="H8" s="121"/>
      <c r="I8" s="121"/>
      <c r="J8" s="123"/>
    </row>
    <row r="9" spans="1:12" s="124" customFormat="1" ht="48" customHeight="1">
      <c r="A9" s="823"/>
      <c r="B9" s="539">
        <v>5</v>
      </c>
      <c r="C9" s="826" t="s">
        <v>865</v>
      </c>
      <c r="D9" s="826"/>
      <c r="E9" s="826"/>
      <c r="F9" s="823"/>
      <c r="G9" s="121"/>
      <c r="H9" s="121"/>
      <c r="I9" s="121"/>
      <c r="J9" s="123"/>
    </row>
    <row r="10" spans="1:12" s="124" customFormat="1" ht="33" customHeight="1">
      <c r="A10" s="823"/>
      <c r="B10" s="539">
        <v>6</v>
      </c>
      <c r="C10" s="827" t="s">
        <v>816</v>
      </c>
      <c r="D10" s="827"/>
      <c r="E10" s="827"/>
      <c r="F10" s="823"/>
      <c r="G10" s="121"/>
      <c r="H10" s="121"/>
      <c r="I10" s="121"/>
      <c r="J10" s="359"/>
    </row>
    <row r="11" spans="1:12" s="124" customFormat="1" ht="33" customHeight="1">
      <c r="A11" s="823"/>
      <c r="B11" s="539">
        <v>7</v>
      </c>
      <c r="C11" s="827" t="s">
        <v>819</v>
      </c>
      <c r="D11" s="827"/>
      <c r="E11" s="827"/>
      <c r="F11" s="823"/>
      <c r="G11" s="121"/>
      <c r="H11" s="121"/>
      <c r="I11" s="121"/>
      <c r="J11" s="359"/>
    </row>
    <row r="12" spans="1:12" s="124" customFormat="1" ht="33" customHeight="1">
      <c r="A12" s="823"/>
      <c r="B12" s="539">
        <v>8</v>
      </c>
      <c r="C12" s="844" t="s">
        <v>815</v>
      </c>
      <c r="D12" s="844"/>
      <c r="E12" s="845"/>
      <c r="F12" s="823"/>
      <c r="G12" s="121"/>
      <c r="H12" s="121"/>
      <c r="I12" s="121"/>
      <c r="J12" s="359"/>
    </row>
    <row r="13" spans="1:12" s="124" customFormat="1" ht="39.75" customHeight="1">
      <c r="A13" s="823"/>
      <c r="B13" s="539">
        <v>9</v>
      </c>
      <c r="C13" s="844" t="s">
        <v>814</v>
      </c>
      <c r="D13" s="844"/>
      <c r="E13" s="845"/>
      <c r="F13" s="823"/>
      <c r="G13" s="121"/>
      <c r="H13" s="121"/>
      <c r="I13" s="121"/>
      <c r="J13" s="359"/>
    </row>
    <row r="14" spans="1:12" s="124" customFormat="1" ht="67.5" customHeight="1">
      <c r="A14" s="823"/>
      <c r="B14" s="539">
        <v>10</v>
      </c>
      <c r="C14" s="844" t="s">
        <v>990</v>
      </c>
      <c r="D14" s="844"/>
      <c r="E14" s="845"/>
      <c r="F14" s="823"/>
      <c r="G14" s="121"/>
      <c r="H14" s="121"/>
      <c r="I14" s="121"/>
      <c r="J14" s="359"/>
    </row>
    <row r="15" spans="1:12" s="124" customFormat="1" ht="40.5" customHeight="1">
      <c r="A15" s="823"/>
      <c r="B15" s="540">
        <v>11</v>
      </c>
      <c r="C15" s="844" t="s">
        <v>991</v>
      </c>
      <c r="D15" s="844"/>
      <c r="E15" s="711"/>
      <c r="F15" s="823"/>
      <c r="G15" s="121"/>
      <c r="H15" s="121"/>
      <c r="I15" s="121"/>
      <c r="J15" s="359"/>
    </row>
    <row r="16" spans="1:12" s="124" customFormat="1" ht="28.5" customHeight="1">
      <c r="A16" s="823"/>
      <c r="B16" s="540">
        <v>12</v>
      </c>
      <c r="C16" s="848" t="s">
        <v>908</v>
      </c>
      <c r="D16" s="848"/>
      <c r="E16" s="849"/>
      <c r="F16" s="823"/>
      <c r="G16" s="121"/>
      <c r="H16" s="121"/>
      <c r="I16" s="121"/>
      <c r="J16" s="359"/>
    </row>
    <row r="17" spans="1:10" s="124" customFormat="1" ht="27" customHeight="1">
      <c r="A17" s="823"/>
      <c r="B17" s="540">
        <v>13</v>
      </c>
      <c r="C17" s="844" t="s">
        <v>907</v>
      </c>
      <c r="D17" s="844"/>
      <c r="E17" s="845"/>
      <c r="F17" s="823"/>
      <c r="G17" s="121"/>
      <c r="H17" s="121"/>
      <c r="I17" s="121"/>
      <c r="J17" s="359"/>
    </row>
    <row r="18" spans="1:10" s="124" customFormat="1" ht="26.25" customHeight="1">
      <c r="A18" s="823"/>
      <c r="B18" s="540">
        <v>14</v>
      </c>
      <c r="C18" s="846" t="s">
        <v>909</v>
      </c>
      <c r="D18" s="846"/>
      <c r="E18" s="847"/>
      <c r="F18" s="823"/>
      <c r="G18" s="121"/>
      <c r="H18" s="121"/>
      <c r="I18" s="121"/>
      <c r="J18" s="359"/>
    </row>
    <row r="19" spans="1:10" s="124" customFormat="1" ht="19.5" customHeight="1">
      <c r="A19" s="823"/>
      <c r="B19" s="540">
        <v>15</v>
      </c>
      <c r="C19" s="840" t="s">
        <v>910</v>
      </c>
      <c r="D19" s="840"/>
      <c r="E19" s="841"/>
      <c r="F19" s="823"/>
      <c r="G19" s="121"/>
      <c r="H19" s="121"/>
      <c r="I19" s="121"/>
      <c r="J19" s="359"/>
    </row>
    <row r="20" spans="1:10" s="124" customFormat="1" ht="19.5" customHeight="1">
      <c r="A20" s="823"/>
      <c r="B20" s="540">
        <v>16</v>
      </c>
      <c r="C20" s="840" t="s">
        <v>911</v>
      </c>
      <c r="D20" s="840"/>
      <c r="E20" s="694"/>
      <c r="F20" s="823"/>
      <c r="G20" s="121"/>
      <c r="H20" s="121"/>
      <c r="I20" s="121"/>
      <c r="J20" s="359"/>
    </row>
    <row r="21" spans="1:10" s="124" customFormat="1" ht="19.5" customHeight="1">
      <c r="A21" s="823"/>
      <c r="B21" s="540">
        <v>17</v>
      </c>
      <c r="C21" s="840" t="s">
        <v>912</v>
      </c>
      <c r="D21" s="840"/>
      <c r="E21" s="694"/>
      <c r="F21" s="823"/>
      <c r="G21" s="121"/>
      <c r="H21" s="121"/>
      <c r="I21" s="121"/>
      <c r="J21" s="359"/>
    </row>
    <row r="22" spans="1:10" s="124" customFormat="1" ht="35.25" customHeight="1">
      <c r="A22" s="823"/>
      <c r="B22" s="540">
        <v>18</v>
      </c>
      <c r="C22" s="840" t="s">
        <v>913</v>
      </c>
      <c r="D22" s="840"/>
      <c r="E22" s="841"/>
      <c r="F22" s="823"/>
      <c r="G22" s="121"/>
      <c r="H22" s="121"/>
      <c r="I22" s="121"/>
      <c r="J22" s="359"/>
    </row>
    <row r="23" spans="1:10" s="124" customFormat="1" ht="33" customHeight="1">
      <c r="A23" s="823"/>
      <c r="B23" s="361" t="s">
        <v>318</v>
      </c>
      <c r="C23" s="842" t="s">
        <v>237</v>
      </c>
      <c r="D23" s="842"/>
      <c r="E23" s="843"/>
      <c r="F23" s="823"/>
      <c r="G23" s="121"/>
      <c r="H23" s="121"/>
      <c r="I23" s="121"/>
      <c r="J23" s="123"/>
    </row>
    <row r="24" spans="1:10" ht="5.25" customHeight="1">
      <c r="A24" s="823"/>
      <c r="B24" s="362"/>
      <c r="C24" s="362"/>
      <c r="D24" s="362"/>
      <c r="E24" s="362"/>
      <c r="F24" s="823"/>
      <c r="G24" s="113"/>
      <c r="H24" s="113"/>
      <c r="I24" s="113"/>
      <c r="J24" s="114"/>
    </row>
    <row r="25" spans="1:10" ht="18" customHeight="1">
      <c r="A25" s="823"/>
      <c r="B25" s="825"/>
      <c r="C25" s="825"/>
      <c r="D25" s="825"/>
      <c r="E25" s="825"/>
      <c r="F25" s="823"/>
      <c r="G25" s="113"/>
      <c r="H25" s="113"/>
      <c r="I25" s="113"/>
      <c r="J25" s="114"/>
    </row>
    <row r="26" spans="1:10" ht="8.1" customHeight="1">
      <c r="A26" s="823"/>
      <c r="B26" s="117"/>
      <c r="C26" s="117"/>
      <c r="D26" s="117"/>
      <c r="E26" s="117"/>
      <c r="F26" s="823"/>
      <c r="G26" s="113"/>
      <c r="H26" s="113"/>
      <c r="I26" s="113"/>
      <c r="J26" s="114"/>
    </row>
    <row r="27" spans="1:10" ht="24" customHeight="1">
      <c r="A27" s="823"/>
      <c r="B27" s="830" t="s">
        <v>671</v>
      </c>
      <c r="C27" s="830"/>
      <c r="D27" s="830"/>
      <c r="E27" s="199"/>
      <c r="F27" s="823"/>
    </row>
    <row r="28" spans="1:10" ht="15.95" customHeight="1">
      <c r="A28" s="823"/>
      <c r="B28" s="828" t="s">
        <v>672</v>
      </c>
      <c r="C28" s="828"/>
      <c r="D28" s="828"/>
      <c r="F28" s="823"/>
      <c r="G28" s="113"/>
      <c r="H28" s="113"/>
      <c r="I28" s="113"/>
      <c r="J28" s="114"/>
    </row>
    <row r="29" spans="1:10" ht="24" customHeight="1">
      <c r="A29" s="823"/>
      <c r="B29" s="829" t="s">
        <v>673</v>
      </c>
      <c r="C29" s="829"/>
      <c r="D29" s="829"/>
      <c r="E29" s="199"/>
      <c r="F29" s="823"/>
      <c r="G29" s="119"/>
      <c r="H29" s="119"/>
      <c r="I29" s="119"/>
      <c r="J29" s="119"/>
    </row>
    <row r="30" spans="1:10" ht="15.95" customHeight="1">
      <c r="A30" s="824"/>
      <c r="B30" s="832" t="s">
        <v>674</v>
      </c>
      <c r="C30" s="832"/>
      <c r="D30" s="832"/>
      <c r="E30" s="200"/>
      <c r="F30" s="824"/>
      <c r="G30" s="119"/>
      <c r="H30" s="119"/>
      <c r="I30" s="119"/>
      <c r="J30" s="119"/>
    </row>
    <row r="31" spans="1:10" ht="15.75">
      <c r="A31" s="116"/>
      <c r="B31" s="120"/>
      <c r="C31" s="120"/>
      <c r="D31" s="120"/>
      <c r="E31" s="120"/>
      <c r="F31" s="113"/>
      <c r="G31" s="113"/>
      <c r="H31" s="113"/>
      <c r="I31" s="113"/>
      <c r="J31" s="114"/>
    </row>
    <row r="32" spans="1:10" ht="15.75">
      <c r="A32" s="116"/>
      <c r="B32" s="116"/>
      <c r="C32" s="116"/>
      <c r="D32" s="116"/>
      <c r="E32" s="116"/>
      <c r="F32" s="113"/>
      <c r="G32" s="113"/>
      <c r="H32" s="113"/>
      <c r="I32" s="113"/>
      <c r="J32" s="114"/>
    </row>
    <row r="33" spans="1:10" ht="15.75">
      <c r="A33" s="116"/>
      <c r="B33" s="116"/>
      <c r="C33" s="116"/>
      <c r="D33" s="116"/>
      <c r="E33" s="116"/>
      <c r="F33" s="113"/>
      <c r="G33" s="113"/>
      <c r="H33" s="113"/>
      <c r="I33" s="113"/>
      <c r="J33" s="114"/>
    </row>
  </sheetData>
  <sheetProtection algorithmName="SHA-512" hashValue="k3qxJfTlgnA6Jl2QK5inSSoAfBTlaLz0ysMNTkPR8lsS8ORyJypOsnxl7VNSFaogPSD6RZQcbdZOu+wN6hKWTw==" saltValue="KTraXIX9Xsal0IZ2SJ9Qxg==" spinCount="100000" sheet="1" formatCells="0" formatColumns="0" formatRows="0" selectLockedCells="1"/>
  <customSheetViews>
    <customSheetView guid="{FF9B6397-B68D-474A-9AAF-992AF479A135}"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7612620-3630-456B-A735-C29A43561018}"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148ADD8-DD15-4E3E-8637-116D155CB37A}"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6A95398-76DE-4E8F-A7DA-FB50981C5C19}"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A9A4658-0506-4EA2-8800-91A33CC724CB}" showGridLines="0" hiddenRows="1">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02C24E46-CB1A-4A64-AFE8-BC568DF970F3}" showGridLines="0" hiddenRows="1" topLeftCell="A7">
      <selection activeCell="C9" sqref="C9:E9"/>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79C1CD9-4A94-4E49-9636-E3F3929B38E1}" showGridLines="0" hiddenRows="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175966B-AA50-423F-A437-51E01252DE14}"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s>
  <mergeCells count="30">
    <mergeCell ref="C22:E22"/>
    <mergeCell ref="C5:E5"/>
    <mergeCell ref="C23:E23"/>
    <mergeCell ref="C13:E13"/>
    <mergeCell ref="C14:E14"/>
    <mergeCell ref="C18:E18"/>
    <mergeCell ref="C12:E12"/>
    <mergeCell ref="C17:E17"/>
    <mergeCell ref="C11:E11"/>
    <mergeCell ref="C19:E19"/>
    <mergeCell ref="C21:D21"/>
    <mergeCell ref="C20:D20"/>
    <mergeCell ref="C15:D15"/>
    <mergeCell ref="C16:E16"/>
    <mergeCell ref="A1:A30"/>
    <mergeCell ref="F1:F30"/>
    <mergeCell ref="B25:E25"/>
    <mergeCell ref="C7:E7"/>
    <mergeCell ref="C9:E9"/>
    <mergeCell ref="C10:E10"/>
    <mergeCell ref="B28:D28"/>
    <mergeCell ref="B29:D29"/>
    <mergeCell ref="B27:D27"/>
    <mergeCell ref="C6:E6"/>
    <mergeCell ref="B30:D30"/>
    <mergeCell ref="B1:E1"/>
    <mergeCell ref="B2:E2"/>
    <mergeCell ref="C8:E8"/>
    <mergeCell ref="B3:E3"/>
    <mergeCell ref="C4:E4"/>
  </mergeCells>
  <phoneticPr fontId="28" type="noConversion"/>
  <printOptions horizontalCentered="1"/>
  <pageMargins left="0.15748031496063" right="0.23622047244094499" top="0.78" bottom="0.98425196850393704" header="0.35433070866141703" footer="0.511811023622047"/>
  <pageSetup paperSize="9"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tabSelected="1" view="pageBreakPreview" zoomScale="90" zoomScaleSheetLayoutView="90" workbookViewId="0">
      <selection activeCell="D9" sqref="D9"/>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24.42578125" style="32" customWidth="1"/>
    <col min="6" max="25" width="11.85546875" style="129" hidden="1" customWidth="1"/>
    <col min="26" max="26" width="9.140625" style="28" hidden="1" customWidth="1"/>
    <col min="27" max="27" width="15.28515625" style="28" hidden="1" customWidth="1"/>
    <col min="28" max="28" width="9.140625" style="28" hidden="1" customWidth="1"/>
    <col min="29" max="29" width="0" style="28" hidden="1" customWidth="1"/>
    <col min="30" max="16384" width="9.140625" style="28"/>
  </cols>
  <sheetData>
    <row r="1" spans="2:28" ht="109.5" customHeight="1">
      <c r="B1" s="851" t="str">
        <f>Basic!B1</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C1" s="851"/>
      <c r="D1" s="851"/>
      <c r="E1" s="132"/>
      <c r="F1" s="42"/>
      <c r="G1" s="76"/>
      <c r="H1" s="76"/>
      <c r="I1" s="76"/>
      <c r="J1" s="76"/>
      <c r="K1" s="76"/>
      <c r="L1" s="76"/>
      <c r="M1" s="76"/>
      <c r="N1" s="76"/>
      <c r="O1" s="76"/>
      <c r="P1" s="76"/>
      <c r="Q1" s="76"/>
      <c r="R1" s="76"/>
      <c r="S1" s="76"/>
      <c r="T1" s="76"/>
      <c r="U1" s="76"/>
      <c r="V1" s="76"/>
      <c r="W1" s="76"/>
      <c r="X1" s="76"/>
      <c r="Y1" s="76"/>
    </row>
    <row r="2" spans="2:28" ht="20.100000000000001" customHeight="1">
      <c r="B2" s="852" t="str">
        <f>Basic!A3&amp;Basic!B3</f>
        <v xml:space="preserve">Specification No. :CC/NT/W-GIS/DOM/A06/26/07684 </v>
      </c>
      <c r="C2" s="852"/>
      <c r="D2" s="852"/>
      <c r="E2" s="36"/>
      <c r="F2" s="32"/>
      <c r="G2" s="32"/>
      <c r="H2" s="32"/>
      <c r="I2" s="32"/>
      <c r="J2" s="32"/>
      <c r="K2" s="32"/>
      <c r="L2" s="32"/>
      <c r="M2" s="32"/>
      <c r="N2" s="32"/>
      <c r="O2" s="32"/>
      <c r="P2" s="32"/>
      <c r="Q2" s="32"/>
      <c r="R2" s="32"/>
      <c r="S2" s="32"/>
      <c r="T2" s="32"/>
      <c r="U2" s="32"/>
      <c r="V2" s="32"/>
      <c r="W2" s="32"/>
      <c r="X2" s="32"/>
      <c r="Y2" s="32"/>
      <c r="AA2" s="28" t="s">
        <v>393</v>
      </c>
      <c r="AB2" s="73">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394</v>
      </c>
      <c r="AB3" s="230" t="s">
        <v>260</v>
      </c>
    </row>
    <row r="4" spans="2:28" ht="20.100000000000001" customHeight="1">
      <c r="B4" s="850" t="s">
        <v>397</v>
      </c>
      <c r="C4" s="850"/>
      <c r="D4" s="850"/>
      <c r="E4" s="31"/>
      <c r="F4" s="32"/>
      <c r="G4" s="32"/>
      <c r="H4" s="32"/>
      <c r="I4" s="32"/>
      <c r="J4" s="32"/>
      <c r="K4" s="32"/>
      <c r="L4" s="32"/>
      <c r="M4" s="32"/>
      <c r="N4" s="32"/>
      <c r="O4" s="32"/>
      <c r="P4" s="32"/>
      <c r="Q4" s="32"/>
      <c r="R4" s="32"/>
      <c r="S4" s="32"/>
      <c r="T4" s="32"/>
      <c r="U4" s="32"/>
      <c r="V4" s="32"/>
      <c r="W4" s="32"/>
      <c r="X4" s="32"/>
      <c r="Y4" s="32"/>
      <c r="AB4" s="73"/>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33" t="s">
        <v>395</v>
      </c>
      <c r="C6" s="53"/>
      <c r="D6" s="144" t="s">
        <v>393</v>
      </c>
      <c r="F6" s="56"/>
      <c r="G6" s="56"/>
      <c r="H6" s="56"/>
      <c r="I6" s="56"/>
      <c r="J6" s="56"/>
      <c r="K6" s="56"/>
      <c r="L6" s="56"/>
      <c r="M6" s="56"/>
      <c r="N6" s="56"/>
      <c r="O6" s="56"/>
      <c r="P6" s="56"/>
      <c r="Q6" s="56"/>
      <c r="R6" s="56"/>
      <c r="S6" s="56"/>
      <c r="U6" s="56"/>
      <c r="V6" s="56"/>
      <c r="W6" s="56"/>
      <c r="X6" s="56"/>
      <c r="Y6" s="56"/>
      <c r="AA6" s="56">
        <f>IF(D6= "Sole Bidder", 0, D7)</f>
        <v>0</v>
      </c>
    </row>
    <row r="7" spans="2:28" ht="50.1" customHeight="1">
      <c r="B7" s="133" t="str">
        <f>IF(D6= "JV (Joint Venture)", "Total Nos. of  Partners in the JV [excluding the Lead Partner]", "")</f>
        <v/>
      </c>
      <c r="C7" s="52"/>
      <c r="D7" s="144">
        <v>1</v>
      </c>
    </row>
    <row r="8" spans="2:28" ht="19.5" customHeight="1">
      <c r="B8" s="106"/>
      <c r="C8" s="106"/>
      <c r="D8" s="56"/>
    </row>
    <row r="9" spans="2:28" ht="20.100000000000001" customHeight="1">
      <c r="B9" s="134" t="str">
        <f>IF(D6= "Sole Bidder", "Name of Sole Bidder", "Name of Lead Partner")</f>
        <v>Name of Sole Bidder</v>
      </c>
      <c r="C9" s="135"/>
      <c r="D9" s="258"/>
    </row>
    <row r="10" spans="2:28" ht="20.100000000000001" customHeight="1">
      <c r="B10" s="136" t="str">
        <f>IF(D6= "Sole Bidder", "Address of Sole Bidder", "Address of Lead Partner")</f>
        <v>Address of Sole Bidder</v>
      </c>
      <c r="C10" s="137"/>
      <c r="D10" s="258"/>
    </row>
    <row r="11" spans="2:28" ht="20.100000000000001" customHeight="1">
      <c r="B11" s="138"/>
      <c r="C11" s="139"/>
      <c r="D11" s="258"/>
    </row>
    <row r="12" spans="2:28" ht="20.100000000000001" customHeight="1">
      <c r="B12" s="140"/>
      <c r="C12" s="141"/>
      <c r="D12" s="258"/>
    </row>
    <row r="13" spans="2:28" ht="11.45" customHeight="1"/>
    <row r="14" spans="2:28" ht="19.899999999999999" customHeight="1">
      <c r="B14" s="134" t="str">
        <f>IF(D7=1,"Other Partner",IF(D7="2 or More","Other Partner-1",""))</f>
        <v>Other Partner</v>
      </c>
      <c r="C14" s="135"/>
      <c r="D14" s="258"/>
      <c r="F14" s="180"/>
    </row>
    <row r="15" spans="2:28" ht="13.9" customHeight="1">
      <c r="B15" s="136" t="str">
        <f>IF(D7=1,"Address of other Partner",IF(D7="2 or More","Address of other Partner - 1",""))</f>
        <v>Address of other Partner</v>
      </c>
      <c r="C15" s="137"/>
      <c r="D15" s="258"/>
    </row>
    <row r="16" spans="2:28" ht="19.899999999999999" customHeight="1">
      <c r="B16" s="138"/>
      <c r="C16" s="139"/>
      <c r="D16" s="258"/>
    </row>
    <row r="17" spans="2:5" ht="19.149999999999999" customHeight="1">
      <c r="B17" s="140"/>
      <c r="C17" s="141"/>
      <c r="D17" s="258"/>
    </row>
    <row r="18" spans="2:5" ht="15.6" customHeight="1"/>
    <row r="19" spans="2:5" ht="24.6" customHeight="1">
      <c r="B19" s="134" t="s">
        <v>261</v>
      </c>
      <c r="C19" s="135"/>
      <c r="D19" s="258"/>
    </row>
    <row r="20" spans="2:5" ht="19.899999999999999" customHeight="1">
      <c r="B20" s="136" t="s">
        <v>262</v>
      </c>
      <c r="C20" s="137"/>
      <c r="D20" s="258"/>
    </row>
    <row r="21" spans="2:5" ht="24.6" customHeight="1">
      <c r="B21" s="138"/>
      <c r="C21" s="139"/>
      <c r="D21" s="258"/>
    </row>
    <row r="22" spans="2:5" ht="19.899999999999999" customHeight="1">
      <c r="B22" s="140"/>
      <c r="C22" s="141"/>
      <c r="D22" s="258"/>
    </row>
    <row r="23" spans="2:5" ht="20.100000000000001" customHeight="1"/>
    <row r="24" spans="2:5" ht="39" hidden="1" customHeight="1">
      <c r="B24" s="853"/>
      <c r="C24" s="853"/>
      <c r="D24" s="125"/>
      <c r="E24" s="188" t="str">
        <f>IF(OR(D24="Yes",D24="No",D24="")=TRUE, "", "In Correct Entry")</f>
        <v/>
      </c>
    </row>
    <row r="25" spans="2:5" ht="19.5" hidden="1" customHeight="1">
      <c r="B25" s="853"/>
      <c r="C25" s="853"/>
      <c r="D25" s="258"/>
      <c r="E25" s="184"/>
    </row>
    <row r="26" spans="2:5" ht="19.5" hidden="1" customHeight="1">
      <c r="B26" s="853"/>
      <c r="C26" s="853"/>
      <c r="D26" s="193"/>
    </row>
    <row r="27" spans="2:5" ht="20.100000000000001" customHeight="1"/>
    <row r="28" spans="2:5" ht="21" customHeight="1">
      <c r="B28" s="142" t="s">
        <v>398</v>
      </c>
      <c r="C28" s="143"/>
      <c r="D28" s="258"/>
    </row>
    <row r="29" spans="2:5" ht="21" customHeight="1">
      <c r="B29" s="142" t="s">
        <v>399</v>
      </c>
      <c r="C29" s="143"/>
      <c r="D29" s="92"/>
    </row>
    <row r="30" spans="2:5" ht="21" customHeight="1">
      <c r="B30" s="41"/>
      <c r="C30" s="41"/>
      <c r="D30" s="41"/>
    </row>
    <row r="31" spans="2:5" ht="21" customHeight="1">
      <c r="B31" s="142" t="s">
        <v>257</v>
      </c>
      <c r="C31" s="143"/>
      <c r="D31" s="187"/>
      <c r="E31" s="129"/>
    </row>
    <row r="32" spans="2:5" ht="21" customHeight="1">
      <c r="B32" s="142" t="s">
        <v>258</v>
      </c>
      <c r="C32" s="143"/>
      <c r="D32" s="92"/>
      <c r="E32" s="129"/>
    </row>
    <row r="33" spans="5:5">
      <c r="E33" s="129"/>
    </row>
  </sheetData>
  <sheetProtection algorithmName="SHA-512" hashValue="hGL+ShfAhxcRvhjwnB+4wcRwAKs+JRyOt3DOQQzE3WmgekMA5f0PvE/Kz389VbTKV4LtZfZGbG1wLhzLNVK6wA==" saltValue="x/mY/WglI6RzdbGzQJJMgg==" spinCount="100000" sheet="1" selectLockedCells="1"/>
  <customSheetViews>
    <customSheetView guid="{FF9B6397-B68D-474A-9AAF-992AF479A135}" scale="90" showPageBreaks="1" showGridLines="0" printArea="1" hiddenRows="1" hiddenColumns="1" view="pageBreakPreview">
      <selection activeCell="D32" sqref="D32"/>
      <pageMargins left="0.75" right="0.64" top="0.55000000000000004" bottom="0.46" header="0.4" footer="0.33"/>
      <pageSetup orientation="portrait" r:id="rId1"/>
      <headerFooter alignWithMargins="0"/>
    </customSheetView>
    <customSheetView guid="{87612620-3630-456B-A735-C29A43561018}" showPageBreaks="1" showGridLines="0" printArea="1" hiddenRows="1" hiddenColumns="1" view="pageBreakPreview" topLeftCell="A4">
      <selection activeCell="D31" sqref="D31:D32"/>
      <pageMargins left="0.75" right="0.64" top="0.55000000000000004" bottom="0.46" header="0.4" footer="0.33"/>
      <pageSetup orientation="portrait" r:id="rId2"/>
      <headerFooter alignWithMargins="0"/>
    </customSheetView>
    <customSheetView guid="{7148ADD8-DD15-4E3E-8637-116D155CB37A}" showPageBreaks="1" showGridLines="0" printArea="1" hiddenRows="1" hiddenColumns="1" view="pageBreakPreview">
      <selection activeCell="D21" sqref="D21"/>
      <pageMargins left="0.75" right="0.64" top="0.55000000000000004" bottom="0.46" header="0.4" footer="0.33"/>
      <pageSetup orientation="portrait" r:id="rId3"/>
      <headerFooter alignWithMargins="0"/>
    </customSheetView>
    <customSheetView guid="{E6A95398-76DE-4E8F-A7DA-FB50981C5C19}" showPageBreaks="1" showGridLines="0" printArea="1" hiddenRows="1" hiddenColumns="1" view="pageBreakPreview">
      <selection activeCell="D21" sqref="D21"/>
      <pageMargins left="0.75" right="0.64" top="0.55000000000000004" bottom="0.46" header="0.4" footer="0.33"/>
      <pageSetup orientation="portrait" r:id="rId4"/>
      <headerFooter alignWithMargins="0"/>
    </customSheetView>
    <customSheetView guid="{3A9A4658-0506-4EA2-8800-91A33CC724CB}" showPageBreaks="1" showGridLines="0" printArea="1" hiddenRows="1" hiddenColumns="1" view="pageBreakPreview">
      <selection activeCell="D31" sqref="D31"/>
      <pageMargins left="0.75" right="0.64" top="0.55000000000000004" bottom="0.46" header="0.4" footer="0.33"/>
      <pageSetup orientation="portrait" r:id="rId5"/>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6"/>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7"/>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8"/>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9"/>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10"/>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11"/>
      <headerFooter alignWithMargins="0"/>
    </customSheetView>
    <customSheetView guid="{EC8792F6-94EB-40FE-A69E-3F2E55E190BC}" showGridLines="0" hiddenRows="1">
      <selection activeCell="D6" sqref="D6"/>
      <pageMargins left="0.75" right="0.64" top="0.55000000000000004" bottom="0.46" header="0.4" footer="0.33"/>
      <pageSetup orientation="portrait" r:id="rId12"/>
      <headerFooter alignWithMargins="0"/>
    </customSheetView>
    <customSheetView guid="{9E565B0E-8A1D-4C38-9278-F5233F8D5014}" showGridLines="0" hiddenRows="1">
      <selection activeCell="D6" sqref="D6"/>
      <pageMargins left="0.75" right="0.64" top="0.55000000000000004" bottom="0.46" header="0.4" footer="0.33"/>
      <pageSetup orientation="portrait" r:id="rId13"/>
      <headerFooter alignWithMargins="0"/>
    </customSheetView>
    <customSheetView guid="{B3AA1F62-F1E5-4DDF-B9C9-D54D9BFF6A2A}" showGridLines="0" hiddenRows="1">
      <selection activeCell="D6" sqref="D6"/>
      <pageMargins left="0.75" right="0.64" top="0.55000000000000004" bottom="0.46" header="0.4" footer="0.33"/>
      <pageSetup orientation="portrait" r:id="rId14"/>
      <headerFooter alignWithMargins="0"/>
    </customSheetView>
    <customSheetView guid="{43BCBF1E-CDCF-4541-8D79-87EDCECBC1FD}" showGridLines="0" hiddenRows="1">
      <selection activeCell="D6" sqref="D6"/>
      <pageMargins left="0.75" right="0.64" top="0.55000000000000004" bottom="0.46" header="0.4" footer="0.33"/>
      <pageSetup orientation="portrait" r:id="rId15"/>
      <headerFooter alignWithMargins="0"/>
    </customSheetView>
    <customSheetView guid="{244B8F7F-C84C-4134-A8A5-723A75D45FC2}" showGridLines="0" hiddenRows="1">
      <selection activeCell="D31" sqref="D31"/>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9"/>
      <headerFooter alignWithMargins="0"/>
    </customSheetView>
    <customSheetView guid="{8E7B022F-1113-4BA2-B2BA-8EDBE02A2557}" showGridLines="0" showRuler="0">
      <selection activeCell="D6" sqref="D6"/>
      <pageMargins left="0.75" right="0.64" top="0.69" bottom="0.46" header="0.4" footer="0.33"/>
      <pageSetup orientation="portrait" r:id="rId20"/>
      <headerFooter alignWithMargins="0"/>
    </customSheetView>
    <customSheetView guid="{CD4CA1A8-824A-452F-BDBA-32A47C1B3013}" showGridLines="0">
      <selection activeCell="D6" sqref="D6"/>
      <pageMargins left="0.75" right="0.64" top="0.55000000000000004" bottom="0.46" header="0.4" footer="0.33"/>
      <pageSetup orientation="portrait" r:id="rId2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2"/>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23"/>
      <headerFooter alignWithMargins="0"/>
    </customSheetView>
    <customSheetView guid="{A667ED77-8424-4D1C-8A46-14ECA26AEC7D}" showGridLines="0" hiddenRows="1">
      <selection activeCell="D6" sqref="D6"/>
      <pageMargins left="0.75" right="0.64" top="0.55000000000000004" bottom="0.46" header="0.4" footer="0.33"/>
      <pageSetup orientation="portrait" r:id="rId24"/>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6"/>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27"/>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28"/>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 guid="{02C24E46-CB1A-4A64-AFE8-BC568DF970F3}" showPageBreaks="1" showGridLines="0" printArea="1" hiddenRows="1" hiddenColumns="1" view="pageBreakPreview">
      <selection activeCell="D31" sqref="D31"/>
      <pageMargins left="0.75" right="0.64" top="0.55000000000000004" bottom="0.46" header="0.4" footer="0.33"/>
      <pageSetup orientation="portrait" r:id="rId30"/>
      <headerFooter alignWithMargins="0"/>
    </customSheetView>
    <customSheetView guid="{C79C1CD9-4A94-4E49-9636-E3F3929B38E1}" showPageBreaks="1" showGridLines="0" printArea="1" hiddenRows="1" hiddenColumns="1" view="pageBreakPreview">
      <selection activeCell="D10" sqref="D10"/>
      <pageMargins left="0.75" right="0.64" top="0.55000000000000004" bottom="0.46" header="0.4" footer="0.33"/>
      <pageSetup orientation="portrait" r:id="rId31"/>
      <headerFooter alignWithMargins="0"/>
    </customSheetView>
    <customSheetView guid="{0175966B-AA50-423F-A437-51E01252DE14}" scale="90" showPageBreaks="1" showGridLines="0" printArea="1" hiddenRows="1" hiddenColumns="1" view="pageBreakPreview">
      <selection activeCell="D32" sqref="D32"/>
      <pageMargins left="0.75" right="0.64" top="0.55000000000000004" bottom="0.46" header="0.4" footer="0.33"/>
      <pageSetup orientation="portrait" r:id="rId32"/>
      <headerFooter alignWithMargins="0"/>
    </customSheetView>
  </customSheetViews>
  <mergeCells count="5">
    <mergeCell ref="B4:D4"/>
    <mergeCell ref="B1:D1"/>
    <mergeCell ref="B2:D2"/>
    <mergeCell ref="B25:C26"/>
    <mergeCell ref="B24:C24"/>
  </mergeCells>
  <phoneticPr fontId="6" type="noConversion"/>
  <conditionalFormatting sqref="B14:C17">
    <cfRule type="expression" dxfId="32" priority="3" stopIfTrue="1">
      <formula>$AA$6&lt;1</formula>
    </cfRule>
  </conditionalFormatting>
  <conditionalFormatting sqref="B19:C23 D23">
    <cfRule type="expression" dxfId="31" priority="2" stopIfTrue="1">
      <formula>$AA$6&lt;2</formula>
    </cfRule>
  </conditionalFormatting>
  <conditionalFormatting sqref="B7:D7">
    <cfRule type="expression" dxfId="30" priority="5" stopIfTrue="1">
      <formula>$D$6="Sole Bidder"</formula>
    </cfRule>
  </conditionalFormatting>
  <conditionalFormatting sqref="B25:D26">
    <cfRule type="expression" dxfId="29" priority="6" stopIfTrue="1">
      <formula>$D$24="No"</formula>
    </cfRule>
  </conditionalFormatting>
  <conditionalFormatting sqref="D8">
    <cfRule type="expression" dxfId="28" priority="4" stopIfTrue="1">
      <formula>$AA$6=0</formula>
    </cfRule>
  </conditionalFormatting>
  <conditionalFormatting sqref="D18">
    <cfRule type="expression" dxfId="27" priority="1">
      <formula>$D$6="Sole Bidder"</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2" zoomScaleSheetLayoutView="100" workbookViewId="0">
      <selection activeCell="L26" sqref="L26"/>
    </sheetView>
  </sheetViews>
  <sheetFormatPr defaultColWidth="9.140625" defaultRowHeight="16.5"/>
  <cols>
    <col min="1" max="1" width="12.140625" style="32" customWidth="1"/>
    <col min="2" max="2" width="15.7109375" style="32" customWidth="1"/>
    <col min="3" max="3" width="11.42578125" style="32" customWidth="1"/>
    <col min="4" max="4" width="33.7109375" style="32" customWidth="1"/>
    <col min="5" max="5" width="40.85546875" style="32" customWidth="1"/>
    <col min="6" max="6" width="12.85546875" style="32" customWidth="1"/>
    <col min="7" max="25" width="9.7109375" style="32" customWidth="1"/>
    <col min="26" max="26" width="18" style="154" customWidth="1"/>
    <col min="27" max="28" width="9.140625" style="27"/>
    <col min="29" max="16384" width="9.140625" style="28"/>
  </cols>
  <sheetData>
    <row r="1" spans="1:46">
      <c r="A1" s="24" t="str">
        <f>Basic!A3&amp;Basic!B3</f>
        <v xml:space="preserve">Specification No. :CC/NT/W-GIS/DOM/A06/26/07684 </v>
      </c>
      <c r="B1" s="25"/>
      <c r="C1" s="25"/>
      <c r="D1" s="25"/>
      <c r="E1" s="26" t="str">
        <f>"Attachment-3(JV) " &amp; AT1</f>
        <v>Attachment-3(JV) SS-157</v>
      </c>
      <c r="F1" s="75"/>
      <c r="G1" s="75"/>
      <c r="H1" s="75"/>
      <c r="I1" s="75"/>
      <c r="J1" s="75"/>
      <c r="K1" s="75"/>
      <c r="L1" s="75"/>
      <c r="M1" s="75"/>
      <c r="N1" s="75"/>
      <c r="O1" s="75"/>
      <c r="P1" s="75"/>
      <c r="Q1" s="75"/>
      <c r="R1" s="75"/>
      <c r="S1" s="75"/>
      <c r="T1" s="75"/>
      <c r="U1" s="75"/>
      <c r="V1" s="75"/>
      <c r="W1" s="75"/>
      <c r="X1" s="75"/>
      <c r="Y1" s="75"/>
      <c r="Z1" s="156" t="str">
        <f>'Names of Bidder'!D6</f>
        <v>Sole Bidder</v>
      </c>
      <c r="AT1" s="157" t="str">
        <f>Basic!B2</f>
        <v>SS-157</v>
      </c>
    </row>
    <row r="2" spans="1:46">
      <c r="Z2" s="156">
        <f>'Names of Bidder'!AA6</f>
        <v>0</v>
      </c>
    </row>
    <row r="3" spans="1:46" ht="75" customHeight="1">
      <c r="A3" s="855" t="str">
        <f>Basic!B1</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76"/>
      <c r="G3" s="76"/>
      <c r="H3" s="76"/>
      <c r="I3" s="76"/>
      <c r="J3" s="76"/>
      <c r="K3" s="76"/>
      <c r="L3" s="76"/>
      <c r="M3" s="76"/>
      <c r="N3" s="76"/>
      <c r="O3" s="76"/>
      <c r="P3" s="76"/>
      <c r="Q3" s="76"/>
      <c r="R3" s="76"/>
      <c r="S3" s="76"/>
      <c r="T3" s="76"/>
      <c r="U3" s="76"/>
      <c r="V3" s="76"/>
      <c r="W3" s="76"/>
      <c r="X3" s="76"/>
      <c r="Y3" s="76"/>
      <c r="Z3" s="158"/>
      <c r="AA3" s="30"/>
      <c r="AB3" s="29"/>
    </row>
    <row r="4" spans="1:46" ht="20.100000000000001" customHeight="1">
      <c r="A4" s="31"/>
      <c r="AB4" s="33"/>
      <c r="AC4" s="12"/>
    </row>
    <row r="5" spans="1:46" ht="20.100000000000001" customHeight="1">
      <c r="A5" s="856" t="s">
        <v>273</v>
      </c>
      <c r="B5" s="856"/>
      <c r="C5" s="856"/>
      <c r="D5" s="856"/>
      <c r="E5" s="856"/>
      <c r="F5" s="31"/>
      <c r="G5" s="31"/>
      <c r="H5" s="31"/>
      <c r="I5" s="31"/>
      <c r="J5" s="31"/>
      <c r="K5" s="31"/>
      <c r="L5" s="31"/>
      <c r="M5" s="31"/>
      <c r="N5" s="31"/>
      <c r="O5" s="31"/>
      <c r="P5" s="31"/>
      <c r="Q5" s="31"/>
      <c r="R5" s="31"/>
      <c r="S5" s="31"/>
      <c r="T5" s="31"/>
      <c r="U5" s="31"/>
      <c r="V5" s="31"/>
      <c r="W5" s="31"/>
      <c r="X5" s="31"/>
      <c r="Y5" s="31"/>
      <c r="Z5" s="159"/>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279</v>
      </c>
      <c r="F7" s="16"/>
      <c r="G7" s="16"/>
      <c r="H7" s="16"/>
      <c r="I7" s="16"/>
      <c r="J7" s="16"/>
      <c r="K7" s="16"/>
      <c r="L7" s="16"/>
      <c r="M7" s="16"/>
      <c r="N7" s="16"/>
      <c r="O7" s="16"/>
      <c r="P7" s="16"/>
      <c r="Q7" s="16"/>
      <c r="R7" s="16"/>
      <c r="S7" s="16"/>
      <c r="T7" s="16"/>
      <c r="U7" s="16"/>
      <c r="V7" s="16"/>
      <c r="W7" s="16"/>
      <c r="X7" s="16"/>
      <c r="Y7" s="16"/>
      <c r="AB7" s="33"/>
      <c r="AC7" s="12"/>
    </row>
    <row r="8" spans="1:46" ht="36" customHeight="1">
      <c r="A8" s="854" t="str">
        <f>IF('Names of Bidder'!D6= "JV (Joint Venture)", "JV of " &amp; Z8, "")</f>
        <v/>
      </c>
      <c r="B8" s="854"/>
      <c r="C8" s="854"/>
      <c r="D8" s="854"/>
      <c r="E8" s="13" t="s">
        <v>281</v>
      </c>
      <c r="F8" s="16"/>
      <c r="G8" s="16"/>
      <c r="I8" s="16"/>
      <c r="J8" s="16"/>
      <c r="K8" s="16"/>
      <c r="L8" s="16"/>
      <c r="M8" s="16"/>
      <c r="N8" s="16"/>
      <c r="O8" s="16"/>
      <c r="P8" s="16"/>
      <c r="Q8" s="16"/>
      <c r="R8" s="16"/>
      <c r="S8" s="16"/>
      <c r="T8" s="16"/>
      <c r="U8" s="16"/>
      <c r="V8" s="16"/>
      <c r="W8" s="16"/>
      <c r="X8" s="16"/>
      <c r="Y8" s="16"/>
      <c r="Z8" s="160" t="str">
        <f>IF('Names of Bidder'!D7=1,'Names of Bidder'!D9&amp;" &amp; "&amp;'Names of Bidder'!D14,IF('Names of Bidder'!D7="2 or More",'Names of Bidder'!D9&amp;" , "&amp;'Names of Bidder'!D14&amp;" &amp; "&amp;'Names of Bidder'!D19,""))</f>
        <v xml:space="preserve"> &amp; </v>
      </c>
      <c r="AB8" s="33"/>
      <c r="AC8" s="12"/>
    </row>
    <row r="9" spans="1:46" ht="20.100000000000001" customHeight="1">
      <c r="A9" s="14" t="s">
        <v>280</v>
      </c>
      <c r="B9" s="858" t="str">
        <f>IF('Names of Bidder'!D9=0, "", 'Names of Bidder'!D9)</f>
        <v/>
      </c>
      <c r="C9" s="858"/>
      <c r="D9" s="858"/>
      <c r="E9" s="13" t="s">
        <v>283</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282</v>
      </c>
      <c r="B10" s="858" t="str">
        <f>IF('Names of Bidder'!D10=0, "", 'Names of Bidder'!D10)</f>
        <v/>
      </c>
      <c r="C10" s="858"/>
      <c r="D10" s="858"/>
      <c r="E10" s="13" t="s">
        <v>409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858" t="str">
        <f>IF('Names of Bidder'!D11=0, "", 'Names of Bidder'!D11)</f>
        <v/>
      </c>
      <c r="C11" s="858"/>
      <c r="D11" s="858"/>
      <c r="E11" s="13" t="s">
        <v>284</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858" t="str">
        <f>IF('Names of Bidder'!D12=0, "", 'Names of Bidder'!D12)</f>
        <v/>
      </c>
      <c r="C12" s="858"/>
      <c r="D12" s="858"/>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30"/>
      <c r="C13" s="130"/>
      <c r="D13" s="130"/>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856" t="str">
        <f>IF('Names of Bidder'!D6="Sole Bidder", "This Attachment is Not Applicable", "")</f>
        <v>This Attachment is Not Applicable</v>
      </c>
      <c r="B14" s="856"/>
      <c r="C14" s="856"/>
      <c r="D14" s="856"/>
      <c r="E14" s="856"/>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400</v>
      </c>
      <c r="B15" s="130"/>
      <c r="C15" s="130"/>
      <c r="D15" s="13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859" t="str">
        <f>IF(Z2=1,"Other Partner",IF(Z2="2 or More","Other Partner-1",""))</f>
        <v/>
      </c>
      <c r="C16" s="859"/>
      <c r="D16" s="859"/>
      <c r="E16" s="145"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280</v>
      </c>
      <c r="B17" s="858" t="str">
        <f>IF('Names of Bidder'!D14=0, "", 'Names of Bidder'!D14)</f>
        <v/>
      </c>
      <c r="C17" s="858"/>
      <c r="D17" s="858"/>
      <c r="E17" s="260"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282</v>
      </c>
      <c r="B18" s="858" t="str">
        <f>IF('Names of Bidder'!D15=0, "", 'Names of Bidder'!D15)</f>
        <v/>
      </c>
      <c r="C18" s="858"/>
      <c r="D18" s="858"/>
      <c r="E18" s="260"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858" t="str">
        <f>IF('Names of Bidder'!D16=0, "", 'Names of Bidder'!D16)</f>
        <v/>
      </c>
      <c r="C19" s="858"/>
      <c r="D19" s="858"/>
      <c r="E19" s="260" t="str">
        <f>IF($Z$2="2 or More", IF('Names of Bidder'!D21=0, "", 'Names of Bidder'!D21), "")</f>
        <v/>
      </c>
      <c r="AA19" s="13"/>
    </row>
    <row r="20" spans="1:28" ht="20.100000000000001" customHeight="1">
      <c r="A20" s="35"/>
      <c r="B20" s="858" t="str">
        <f>IF('Names of Bidder'!D17=0, "", 'Names of Bidder'!D17)</f>
        <v/>
      </c>
      <c r="C20" s="858"/>
      <c r="D20" s="858"/>
      <c r="E20" s="260" t="str">
        <f>IF($Z$2="2 or More", IF('Names of Bidder'!D22=0, "", 'Names of Bidder'!D22), "")</f>
        <v/>
      </c>
      <c r="AA20" s="13"/>
    </row>
    <row r="21" spans="1:28" ht="20.100000000000001" customHeight="1">
      <c r="A21" s="32" t="s">
        <v>274</v>
      </c>
    </row>
    <row r="22" spans="1:28" ht="84" customHeight="1">
      <c r="A22" s="857" t="s">
        <v>275</v>
      </c>
      <c r="B22" s="857"/>
      <c r="C22" s="857"/>
      <c r="D22" s="857"/>
      <c r="E22" s="857"/>
      <c r="F22" s="35"/>
      <c r="G22" s="35"/>
      <c r="H22" s="35"/>
      <c r="I22" s="35"/>
      <c r="J22" s="35"/>
      <c r="K22" s="35"/>
      <c r="L22" s="35"/>
      <c r="M22" s="35"/>
      <c r="N22" s="35"/>
      <c r="O22" s="35"/>
      <c r="P22" s="35"/>
      <c r="Q22" s="35"/>
      <c r="R22" s="35"/>
      <c r="S22" s="35"/>
      <c r="T22" s="35"/>
      <c r="U22" s="35"/>
      <c r="V22" s="35"/>
      <c r="W22" s="35"/>
      <c r="X22" s="35"/>
      <c r="Y22" s="35"/>
      <c r="Z22" s="161"/>
      <c r="AA22" s="37"/>
      <c r="AB22" s="37"/>
    </row>
    <row r="23" spans="1:28" ht="33" customHeight="1">
      <c r="D23" s="40"/>
    </row>
    <row r="24" spans="1:28" ht="33" customHeight="1">
      <c r="A24" s="39" t="s">
        <v>257</v>
      </c>
      <c r="B24" s="74" t="str">
        <f>IF('Names of Bidder'!D31=0, "", 'Names of Bidder'!D31)</f>
        <v/>
      </c>
      <c r="C24" s="36"/>
      <c r="D24" s="40" t="s">
        <v>255</v>
      </c>
      <c r="E24" s="259"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18</v>
      </c>
    </row>
    <row r="25" spans="1:28" ht="33" customHeight="1">
      <c r="A25" s="39" t="s">
        <v>258</v>
      </c>
      <c r="B25" s="259" t="str">
        <f>IF('Names of Bidder'!D32=0, "", 'Names of Bidder'!D32)</f>
        <v/>
      </c>
      <c r="C25" s="36"/>
      <c r="D25" s="40" t="s">
        <v>256</v>
      </c>
      <c r="E25" s="259"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0</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customSheetViews>
    <customSheetView guid="{FF9B6397-B68D-474A-9AAF-992AF479A135}" showPageBreaks="1" showGridLines="0" printArea="1" view="pageBreakPreview" topLeftCell="A16">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6">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7">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6">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6" priority="1" stopIfTrue="1">
      <formula>$Z$2=0</formula>
    </cfRule>
  </conditionalFormatting>
  <conditionalFormatting sqref="A22:E22">
    <cfRule type="expression" dxfId="25" priority="2" stopIfTrue="1">
      <formula>$Z$1="Sole Bidder"</formula>
    </cfRule>
  </conditionalFormatting>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3" zoomScaleSheetLayoutView="100" workbookViewId="0">
      <selection activeCell="C14" sqref="C14"/>
    </sheetView>
  </sheetViews>
  <sheetFormatPr defaultColWidth="9.140625" defaultRowHeight="16.5"/>
  <cols>
    <col min="1" max="1" width="12.140625" style="32" customWidth="1"/>
    <col min="2" max="2" width="20.5703125" style="32" customWidth="1"/>
    <col min="3" max="3" width="11.42578125" style="32" customWidth="1"/>
    <col min="4" max="4" width="28.85546875" style="32" customWidth="1"/>
    <col min="5" max="5" width="40.85546875" style="32" customWidth="1"/>
    <col min="6" max="8" width="9.140625" style="27"/>
    <col min="9" max="16384" width="9.140625" style="28"/>
  </cols>
  <sheetData>
    <row r="1" spans="1:9">
      <c r="A1" s="24" t="str">
        <f>'Attach 3(JV)'!A1</f>
        <v xml:space="preserve">Specification No. :CC/NT/W-GIS/DOM/A06/26/07684 </v>
      </c>
      <c r="B1" s="25"/>
      <c r="C1" s="25"/>
      <c r="D1" s="25"/>
      <c r="E1" s="26" t="str">
        <f>"Attachment-3(QR) " &amp; 'Attach 3(JV)'!AT1</f>
        <v>Attachment-3(QR) SS-157</v>
      </c>
    </row>
    <row r="3" spans="1:9" ht="110.2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285</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854" t="str">
        <f>'Attach 3(JV)'!A8</f>
        <v/>
      </c>
      <c r="B8" s="854"/>
      <c r="C8" s="854"/>
      <c r="D8" s="854"/>
      <c r="E8" s="147" t="str">
        <f>'Attach 3(JV)'!E8</f>
        <v>Contract Services</v>
      </c>
      <c r="H8" s="33"/>
      <c r="I8" s="12"/>
    </row>
    <row r="9" spans="1:9" ht="20.100000000000001" customHeight="1">
      <c r="A9" s="14" t="s">
        <v>280</v>
      </c>
      <c r="B9" s="858" t="str">
        <f>'Attach 3(JV)'!B9</f>
        <v/>
      </c>
      <c r="C9" s="858"/>
      <c r="D9" s="858"/>
      <c r="E9" s="147" t="str">
        <f>'Attach 3(JV)'!E9</f>
        <v>Power Grid Corporation of India Ltd.,</v>
      </c>
      <c r="H9" s="33"/>
      <c r="I9" s="12"/>
    </row>
    <row r="10" spans="1:9" ht="20.100000000000001" customHeight="1">
      <c r="A10" s="14" t="s">
        <v>282</v>
      </c>
      <c r="B10" s="860" t="str">
        <f>'Attach 3(JV)'!B10</f>
        <v/>
      </c>
      <c r="C10" s="860"/>
      <c r="D10" s="860"/>
      <c r="E10" s="147" t="str">
        <f>'Attach 3(JV)'!E10</f>
        <v>"Saudamini", Plot No. 2, Sector 29</v>
      </c>
      <c r="H10" s="33"/>
      <c r="I10" s="12"/>
    </row>
    <row r="11" spans="1:9" ht="20.100000000000001" customHeight="1">
      <c r="B11" s="860" t="str">
        <f>'Attach 3(JV)'!B11</f>
        <v/>
      </c>
      <c r="C11" s="860"/>
      <c r="D11" s="860"/>
      <c r="E11" s="147" t="str">
        <f>'Attach 3(JV)'!E11</f>
        <v>Gurgaon (Haryana) - 122001</v>
      </c>
    </row>
    <row r="12" spans="1:9" ht="20.100000000000001" customHeight="1">
      <c r="A12" s="35"/>
      <c r="B12" s="860" t="str">
        <f>'Attach 3(JV)'!B12</f>
        <v/>
      </c>
      <c r="C12" s="860"/>
      <c r="D12" s="860"/>
      <c r="E12" s="16"/>
    </row>
    <row r="13" spans="1:9" ht="20.100000000000001" customHeight="1">
      <c r="A13" s="32" t="s">
        <v>274</v>
      </c>
    </row>
    <row r="14" spans="1:9" ht="20.100000000000001" customHeight="1">
      <c r="A14" s="35"/>
    </row>
    <row r="15" spans="1:9" ht="27.75" customHeight="1">
      <c r="A15" s="857" t="s">
        <v>702</v>
      </c>
      <c r="B15" s="857"/>
      <c r="C15" s="857"/>
      <c r="D15" s="857"/>
      <c r="E15" s="857"/>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FRppUBVeAPZ+6FSrZaL/oflADrBEqvs2ZwDKCCw75bQhNxsf+dKw3/HpSCCNHA03rbxi78kdy6XD2Zrac/9dMg==" saltValue="NKPeAsNxJDxy1LViQU97lw==" spinCount="100000" sheet="1" selectLockedCells="1"/>
  <customSheetViews>
    <customSheetView guid="{FF9B6397-B68D-474A-9AAF-992AF479A135}" showPageBreaks="1" showGridLines="0" printArea="1" view="pageBreakPreview" topLeftCell="A7">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AO490"/>
  <sheetViews>
    <sheetView view="pageBreakPreview" topLeftCell="A333" zoomScale="80" zoomScaleSheetLayoutView="80" workbookViewId="0">
      <selection activeCell="H341" sqref="H341:I341"/>
    </sheetView>
  </sheetViews>
  <sheetFormatPr defaultColWidth="9.140625" defaultRowHeight="13.5"/>
  <cols>
    <col min="1" max="1" width="10" style="28" customWidth="1"/>
    <col min="2" max="2" width="11.85546875" style="28" customWidth="1"/>
    <col min="3" max="3" width="16.7109375"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5.8554687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0"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3(JV)'!A1</f>
        <v xml:space="preserve">Specification No. :CC/NT/W-GIS/DOM/A06/26/07684 </v>
      </c>
      <c r="B1" s="94"/>
      <c r="C1" s="94"/>
      <c r="D1" s="94"/>
      <c r="E1" s="94"/>
      <c r="F1" s="94"/>
      <c r="G1" s="94"/>
      <c r="H1" s="26"/>
      <c r="I1" s="26" t="str">
        <f>"Attachment-QR " &amp; 'Attach 3(JV)'!AT1</f>
        <v>Attachment-QR SS-157</v>
      </c>
    </row>
    <row r="2" spans="1:9" ht="16.5" customHeight="1"/>
    <row r="3" spans="1:9" ht="69.7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855"/>
      <c r="G3" s="855"/>
      <c r="H3" s="855"/>
      <c r="I3" s="855"/>
    </row>
    <row r="5" spans="1:9" ht="21.75" customHeight="1">
      <c r="A5" s="856" t="s">
        <v>285</v>
      </c>
      <c r="B5" s="856"/>
      <c r="C5" s="856"/>
      <c r="D5" s="856"/>
      <c r="E5" s="856"/>
      <c r="F5" s="856"/>
      <c r="G5" s="856"/>
      <c r="H5" s="856"/>
      <c r="I5" s="856"/>
    </row>
    <row r="7" spans="1:9" ht="16.5">
      <c r="A7" s="36" t="str">
        <f>'Attach 3(JV)'!A7</f>
        <v>Bidder’s Name and Address (Sole Bidder) :</v>
      </c>
      <c r="F7" s="41" t="str">
        <f>'Attach 3(JV)'!E7</f>
        <v>To:</v>
      </c>
      <c r="G7" s="16"/>
    </row>
    <row r="8" spans="1:9" ht="18" customHeight="1">
      <c r="A8" s="1007" t="str">
        <f>'Attach 3(JV)'!A8</f>
        <v/>
      </c>
      <c r="B8" s="1007"/>
      <c r="C8" s="1007"/>
      <c r="D8" s="1007"/>
      <c r="F8" s="41" t="str">
        <f>'Attach 3(JV)'!E8</f>
        <v>Contract Services</v>
      </c>
      <c r="G8" s="147"/>
    </row>
    <row r="9" spans="1:9" ht="13.5" customHeight="1">
      <c r="A9" s="36" t="s">
        <v>169</v>
      </c>
      <c r="B9" s="1007" t="str">
        <f>'Attach 3(JV)'!B9</f>
        <v/>
      </c>
      <c r="C9" s="1007"/>
      <c r="D9" s="1007"/>
      <c r="F9" s="41" t="str">
        <f>'Attach 3(JV)'!E9</f>
        <v>Power Grid Corporation of India Ltd.,</v>
      </c>
      <c r="G9" s="147"/>
    </row>
    <row r="10" spans="1:9" ht="13.5" customHeight="1">
      <c r="A10" s="36" t="s">
        <v>40</v>
      </c>
      <c r="B10" s="1007" t="str">
        <f>'Attach 3(JV)'!B10</f>
        <v/>
      </c>
      <c r="C10" s="1007"/>
      <c r="D10" s="1007"/>
      <c r="F10" s="41" t="str">
        <f>'Attach 3(JV)'!E10</f>
        <v>"Saudamini", Plot No. 2, Sector 29</v>
      </c>
      <c r="G10" s="147"/>
    </row>
    <row r="11" spans="1:9" ht="13.5" customHeight="1">
      <c r="B11" s="1007" t="str">
        <f>'Attach 3(JV)'!B11</f>
        <v/>
      </c>
      <c r="C11" s="1007"/>
      <c r="D11" s="1007"/>
      <c r="F11" s="41" t="str">
        <f>'Attach 3(JV)'!E11</f>
        <v>Gurgaon (Haryana) - 122001</v>
      </c>
      <c r="G11" s="147"/>
    </row>
    <row r="12" spans="1:9" ht="13.5" customHeight="1">
      <c r="B12" s="1007" t="str">
        <f>'Attach 3(JV)'!B12</f>
        <v/>
      </c>
      <c r="C12" s="1007"/>
      <c r="D12" s="1007"/>
    </row>
    <row r="14" spans="1:9">
      <c r="A14" s="211" t="s">
        <v>274</v>
      </c>
    </row>
    <row r="16" spans="1:9" ht="100.5" customHeight="1">
      <c r="A16" s="1013" t="s">
        <v>41</v>
      </c>
      <c r="B16" s="1013"/>
      <c r="C16" s="1013"/>
      <c r="D16" s="1013"/>
      <c r="E16" s="1013"/>
      <c r="F16" s="1013"/>
      <c r="G16" s="1013"/>
      <c r="H16" s="1013"/>
      <c r="I16" s="1013"/>
    </row>
    <row r="18" spans="1:14" ht="16.5" customHeight="1">
      <c r="A18" s="1023" t="str">
        <f>IF('Names of Bidder'!D6 = "Sole Bidder", "We have submitted bid as individual firm. ", " We have submitted bid as joint venture of following firms: ")</f>
        <v xml:space="preserve">We have submitted bid as individual firm. </v>
      </c>
      <c r="B18" s="1023"/>
      <c r="C18" s="1023"/>
      <c r="D18" s="1023"/>
      <c r="E18" s="1023"/>
      <c r="F18" s="1023"/>
      <c r="G18" s="1023"/>
      <c r="H18" s="1023"/>
      <c r="I18" s="1023"/>
      <c r="N18" s="307" t="str">
        <f>'Names of Bidder'!D6</f>
        <v>Sole Bidder</v>
      </c>
    </row>
    <row r="19" spans="1:14">
      <c r="A19" s="268" t="str">
        <f>IF(B19="","","(i)")</f>
        <v/>
      </c>
      <c r="B19" s="28" t="str">
        <f>IF('Names of Bidder'!D9=0,"",'Names of Bidder'!D9)</f>
        <v/>
      </c>
      <c r="N19" s="413">
        <f>'Names of Bidder'!D7</f>
        <v>1</v>
      </c>
    </row>
    <row r="20" spans="1:14">
      <c r="A20" s="268" t="str">
        <f>IF(B20="","","(ii)")</f>
        <v/>
      </c>
      <c r="B20" s="28" t="str">
        <f>IF('Names of Bidder'!D14=0,"",'Names of Bidder'!D14)</f>
        <v/>
      </c>
    </row>
    <row r="21" spans="1:14">
      <c r="A21" s="268" t="str">
        <f>IF(B21="","","(iii)")</f>
        <v/>
      </c>
      <c r="B21" s="28" t="str">
        <f>IF('Names of Bidder'!D19=0,"",'Names of Bidder'!D19)</f>
        <v/>
      </c>
      <c r="C21" s="70"/>
      <c r="D21" s="70"/>
      <c r="E21" s="70"/>
      <c r="F21" s="70"/>
      <c r="G21" s="70"/>
      <c r="H21" s="70"/>
      <c r="I21" s="70"/>
      <c r="J21" s="70"/>
    </row>
    <row r="23" spans="1:14" ht="32.25" customHeight="1">
      <c r="A23" s="1024" t="s">
        <v>43</v>
      </c>
      <c r="B23" s="1024"/>
      <c r="C23" s="1024"/>
      <c r="D23" s="1024"/>
      <c r="E23" s="1024"/>
      <c r="F23" s="1024"/>
      <c r="G23" s="1024"/>
      <c r="H23" s="1024"/>
      <c r="I23" s="1024"/>
    </row>
    <row r="24" spans="1:14" ht="15.75">
      <c r="A24" s="270"/>
      <c r="B24" s="270"/>
      <c r="C24" s="270"/>
      <c r="D24" s="270"/>
      <c r="E24" s="270"/>
      <c r="F24" s="270"/>
      <c r="G24" s="270"/>
      <c r="H24" s="270"/>
      <c r="I24" s="270"/>
    </row>
    <row r="25" spans="1:14" ht="35.25" customHeight="1">
      <c r="A25" s="982" t="s">
        <v>44</v>
      </c>
      <c r="B25" s="982"/>
      <c r="C25" s="982"/>
      <c r="D25" s="982"/>
      <c r="E25" s="982"/>
      <c r="F25" s="982"/>
      <c r="G25" s="982"/>
      <c r="H25" s="982"/>
      <c r="I25" s="982"/>
      <c r="J25" s="70"/>
    </row>
    <row r="26" spans="1:14" ht="32.25" customHeight="1">
      <c r="A26" s="347" t="s">
        <v>324</v>
      </c>
      <c r="B26" s="1013" t="s">
        <v>687</v>
      </c>
      <c r="C26" s="1013"/>
      <c r="D26" s="1013"/>
      <c r="E26" s="1013"/>
      <c r="F26" s="1013"/>
      <c r="G26" s="1013"/>
      <c r="H26" s="1013"/>
      <c r="I26" s="1013"/>
      <c r="J26" s="70"/>
    </row>
    <row r="27" spans="1:14" ht="15.75">
      <c r="A27" s="347" t="s">
        <v>192</v>
      </c>
      <c r="B27" s="1008" t="s">
        <v>45</v>
      </c>
      <c r="C27" s="1008"/>
      <c r="D27" s="1008"/>
      <c r="E27" s="1008"/>
      <c r="F27" s="1008"/>
      <c r="G27" s="1008"/>
      <c r="H27" s="1008"/>
      <c r="I27" s="1008"/>
    </row>
    <row r="28" spans="1:14" ht="15.75">
      <c r="A28" s="347" t="s">
        <v>194</v>
      </c>
      <c r="B28" s="1008" t="s">
        <v>46</v>
      </c>
      <c r="C28" s="1008"/>
      <c r="D28" s="1008"/>
      <c r="E28" s="1008"/>
      <c r="F28" s="1008"/>
      <c r="G28" s="1008"/>
      <c r="H28" s="1008"/>
      <c r="I28" s="1008"/>
    </row>
    <row r="29" spans="1:14" ht="37.5" customHeight="1">
      <c r="A29" s="347" t="s">
        <v>195</v>
      </c>
      <c r="B29" s="1014" t="s">
        <v>47</v>
      </c>
      <c r="C29" s="1014"/>
      <c r="D29" s="1014"/>
      <c r="E29" s="1014"/>
      <c r="F29" s="1014"/>
      <c r="G29" s="1014"/>
      <c r="H29" s="1014"/>
      <c r="I29" s="1014"/>
    </row>
    <row r="30" spans="1:14" ht="20.25" customHeight="1">
      <c r="A30" s="347" t="s">
        <v>200</v>
      </c>
      <c r="B30" s="982" t="s">
        <v>735</v>
      </c>
      <c r="C30" s="982"/>
      <c r="D30" s="982"/>
      <c r="E30" s="982"/>
      <c r="F30" s="982"/>
      <c r="G30" s="982"/>
      <c r="H30" s="70"/>
      <c r="I30" s="70"/>
      <c r="J30" s="70"/>
    </row>
    <row r="31" spans="1:14" ht="18.75" customHeight="1">
      <c r="A31" s="347"/>
      <c r="B31" s="982"/>
      <c r="C31" s="982"/>
      <c r="D31" s="982"/>
      <c r="E31" s="982"/>
      <c r="F31" s="982"/>
      <c r="G31" s="982"/>
      <c r="H31" s="70"/>
      <c r="I31" s="70"/>
      <c r="J31" s="70"/>
    </row>
    <row r="32" spans="1:14" ht="39.75" customHeight="1">
      <c r="A32" s="363"/>
      <c r="B32" s="1012" t="s">
        <v>736</v>
      </c>
      <c r="C32" s="1012"/>
      <c r="D32" s="1012"/>
      <c r="E32" s="1012"/>
      <c r="F32" s="1012"/>
      <c r="G32" s="1012"/>
      <c r="H32" s="70"/>
      <c r="I32" s="70"/>
      <c r="J32" s="70"/>
    </row>
    <row r="33" spans="1:10" ht="15.75" hidden="1">
      <c r="A33" s="347" t="s">
        <v>325</v>
      </c>
      <c r="B33" s="1015" t="s">
        <v>223</v>
      </c>
      <c r="C33" s="1015"/>
      <c r="D33" s="1015"/>
      <c r="E33" s="1015"/>
      <c r="F33" s="1015"/>
      <c r="G33" s="1015"/>
      <c r="H33" s="1015"/>
      <c r="I33" s="1015"/>
      <c r="J33" s="70"/>
    </row>
    <row r="34" spans="1:10" ht="14.25" hidden="1" customHeight="1">
      <c r="A34" s="347" t="s">
        <v>192</v>
      </c>
      <c r="B34" s="982" t="s">
        <v>236</v>
      </c>
      <c r="C34" s="982"/>
      <c r="D34" s="982"/>
      <c r="E34" s="982"/>
      <c r="F34" s="982"/>
      <c r="G34" s="982"/>
      <c r="H34" s="982"/>
      <c r="I34" s="982"/>
      <c r="J34" s="70"/>
    </row>
    <row r="35" spans="1:10" ht="15.75" hidden="1" customHeight="1">
      <c r="A35" s="347" t="s">
        <v>194</v>
      </c>
      <c r="B35" s="982" t="s">
        <v>224</v>
      </c>
      <c r="C35" s="982"/>
      <c r="D35" s="982"/>
      <c r="E35" s="982"/>
      <c r="F35" s="982"/>
      <c r="G35" s="982"/>
      <c r="H35" s="982"/>
      <c r="I35" s="982"/>
      <c r="J35" s="70"/>
    </row>
    <row r="36" spans="1:10" hidden="1">
      <c r="A36" s="70"/>
      <c r="B36" s="70"/>
      <c r="C36" s="70"/>
      <c r="D36" s="70"/>
      <c r="E36" s="70"/>
      <c r="F36" s="70"/>
      <c r="G36" s="70"/>
      <c r="H36" s="70"/>
      <c r="I36" s="70"/>
      <c r="J36" s="70"/>
    </row>
    <row r="38" spans="1:10" s="55" customFormat="1" ht="15">
      <c r="A38" s="350" t="s">
        <v>48</v>
      </c>
      <c r="B38" s="992" t="s">
        <v>49</v>
      </c>
      <c r="C38" s="992"/>
      <c r="D38" s="992"/>
      <c r="E38" s="992"/>
      <c r="F38" s="992"/>
      <c r="G38" s="992"/>
      <c r="H38" s="992"/>
      <c r="I38" s="992"/>
      <c r="J38" s="274"/>
    </row>
    <row r="39" spans="1:10" ht="15.75">
      <c r="A39" s="70"/>
      <c r="B39" s="1008" t="s">
        <v>50</v>
      </c>
      <c r="C39" s="1008"/>
      <c r="D39" s="1008"/>
      <c r="E39" s="1008"/>
      <c r="F39" s="1008"/>
      <c r="G39" s="1008"/>
      <c r="H39" s="1008"/>
      <c r="I39" s="1008"/>
      <c r="J39" s="70"/>
    </row>
    <row r="40" spans="1:10" ht="54.75" customHeight="1">
      <c r="A40" s="70"/>
      <c r="B40" s="1013" t="s">
        <v>51</v>
      </c>
      <c r="C40" s="1013"/>
      <c r="D40" s="1013"/>
      <c r="E40" s="1013"/>
      <c r="F40" s="1013"/>
      <c r="G40" s="1013"/>
      <c r="H40" s="1013"/>
      <c r="I40" s="1013"/>
      <c r="J40" s="70"/>
    </row>
    <row r="42" spans="1:10">
      <c r="A42" s="70"/>
      <c r="B42" s="70"/>
      <c r="C42" s="70"/>
      <c r="D42" s="70"/>
      <c r="E42" s="70"/>
      <c r="F42" s="70"/>
      <c r="G42" s="70"/>
      <c r="H42" s="70"/>
      <c r="I42" s="70"/>
      <c r="J42" s="70"/>
    </row>
    <row r="43" spans="1:10" ht="19.5" customHeight="1">
      <c r="A43" s="275" t="s">
        <v>52</v>
      </c>
      <c r="B43" s="863" t="s">
        <v>53</v>
      </c>
      <c r="C43" s="863"/>
      <c r="D43" s="863" t="str">
        <f>IF('Names of Bidder'!D6 = "Sole Bidder", "For individual  firm  ", " For a joint venture of firms")</f>
        <v xml:space="preserve">For individual  firm  </v>
      </c>
      <c r="E43" s="863"/>
      <c r="F43" s="863"/>
      <c r="G43" s="863"/>
      <c r="H43" s="863"/>
      <c r="I43" s="863"/>
      <c r="J43" s="70"/>
    </row>
    <row r="44" spans="1:10" ht="26.25" customHeight="1">
      <c r="A44" s="277"/>
      <c r="B44" s="257"/>
      <c r="C44" s="278"/>
      <c r="D44" s="1004"/>
      <c r="E44" s="1005"/>
      <c r="F44" s="1009"/>
      <c r="G44" s="1005"/>
      <c r="H44" s="1010"/>
      <c r="I44" s="1005"/>
      <c r="J44" s="70"/>
    </row>
    <row r="45" spans="1:10" ht="15.75" customHeight="1">
      <c r="A45" s="276">
        <v>1</v>
      </c>
      <c r="B45" s="942" t="s">
        <v>54</v>
      </c>
      <c r="C45" s="942"/>
      <c r="D45" s="997" t="s">
        <v>168</v>
      </c>
      <c r="E45" s="988"/>
      <c r="F45" s="997"/>
      <c r="G45" s="988"/>
      <c r="H45" s="997"/>
      <c r="I45" s="988"/>
      <c r="J45" s="70"/>
    </row>
    <row r="46" spans="1:10" ht="15.75" customHeight="1">
      <c r="A46" s="993">
        <v>2</v>
      </c>
      <c r="B46" s="998" t="s">
        <v>55</v>
      </c>
      <c r="C46" s="999"/>
      <c r="D46" s="997"/>
      <c r="E46" s="988"/>
      <c r="F46" s="997"/>
      <c r="G46" s="988"/>
      <c r="H46" s="997"/>
      <c r="I46" s="988"/>
      <c r="J46" s="70"/>
    </row>
    <row r="47" spans="1:10" ht="15.75" customHeight="1">
      <c r="A47" s="994"/>
      <c r="B47" s="1000"/>
      <c r="C47" s="1001"/>
      <c r="D47" s="997"/>
      <c r="E47" s="988"/>
      <c r="F47" s="997"/>
      <c r="G47" s="988"/>
      <c r="H47" s="997"/>
      <c r="I47" s="988"/>
      <c r="J47" s="70"/>
    </row>
    <row r="48" spans="1:10" ht="15.75" customHeight="1">
      <c r="A48" s="995"/>
      <c r="B48" s="1002"/>
      <c r="C48" s="1003"/>
      <c r="D48" s="997"/>
      <c r="E48" s="988"/>
      <c r="F48" s="997"/>
      <c r="G48" s="988"/>
      <c r="H48" s="997"/>
      <c r="I48" s="988"/>
      <c r="J48" s="70"/>
    </row>
    <row r="49" spans="1:10" ht="15.75" customHeight="1">
      <c r="A49" s="276">
        <v>3</v>
      </c>
      <c r="B49" s="942" t="s">
        <v>56</v>
      </c>
      <c r="C49" s="942"/>
      <c r="D49" s="997"/>
      <c r="E49" s="988"/>
      <c r="F49" s="1011"/>
      <c r="G49" s="988"/>
      <c r="H49" s="988"/>
      <c r="I49" s="988"/>
      <c r="J49" s="70"/>
    </row>
    <row r="50" spans="1:10" ht="15.75" customHeight="1">
      <c r="A50" s="276">
        <v>4</v>
      </c>
      <c r="B50" s="942" t="s">
        <v>57</v>
      </c>
      <c r="C50" s="942"/>
      <c r="D50" s="997"/>
      <c r="E50" s="988"/>
      <c r="F50" s="988"/>
      <c r="G50" s="988"/>
      <c r="H50" s="988"/>
      <c r="I50" s="988"/>
      <c r="J50" s="70"/>
    </row>
    <row r="51" spans="1:10" ht="15.75" customHeight="1">
      <c r="A51" s="279">
        <v>5</v>
      </c>
      <c r="B51" s="942" t="s">
        <v>58</v>
      </c>
      <c r="C51" s="942"/>
      <c r="D51" s="987"/>
      <c r="E51" s="988"/>
      <c r="F51" s="988"/>
      <c r="G51" s="988"/>
      <c r="H51" s="988"/>
      <c r="I51" s="988"/>
    </row>
    <row r="52" spans="1:10" ht="51.75" customHeight="1">
      <c r="A52" s="276">
        <v>6</v>
      </c>
      <c r="B52" s="942" t="s">
        <v>59</v>
      </c>
      <c r="C52" s="942"/>
      <c r="D52" s="987"/>
      <c r="E52" s="988"/>
      <c r="F52" s="988"/>
      <c r="G52" s="988"/>
      <c r="H52" s="988"/>
      <c r="I52" s="988"/>
      <c r="J52" s="70"/>
    </row>
    <row r="53" spans="1:10" ht="49.5" customHeight="1">
      <c r="A53" s="276">
        <v>7</v>
      </c>
      <c r="B53" s="942" t="s">
        <v>60</v>
      </c>
      <c r="C53" s="942"/>
      <c r="D53" s="987"/>
      <c r="E53" s="988"/>
      <c r="F53" s="988"/>
      <c r="G53" s="988"/>
      <c r="H53" s="988"/>
      <c r="I53" s="988"/>
      <c r="J53" s="70"/>
    </row>
    <row r="54" spans="1:10" ht="15.75">
      <c r="A54" s="276">
        <v>8</v>
      </c>
      <c r="B54" s="942" t="s">
        <v>61</v>
      </c>
      <c r="C54" s="942"/>
      <c r="D54" s="987"/>
      <c r="E54" s="988"/>
      <c r="F54" s="988"/>
      <c r="G54" s="988"/>
      <c r="H54" s="988"/>
      <c r="I54" s="988"/>
      <c r="J54" s="70"/>
    </row>
    <row r="55" spans="1:10" ht="15.75">
      <c r="A55" s="280"/>
      <c r="B55" s="281" t="s">
        <v>62</v>
      </c>
      <c r="C55" s="282"/>
      <c r="D55" s="987"/>
      <c r="E55" s="988"/>
      <c r="F55" s="988"/>
      <c r="G55" s="988"/>
      <c r="H55" s="988"/>
      <c r="I55" s="988"/>
      <c r="J55" s="70"/>
    </row>
    <row r="56" spans="1:10" ht="15.75">
      <c r="A56" s="280"/>
      <c r="B56" s="281" t="s">
        <v>63</v>
      </c>
      <c r="C56" s="282"/>
      <c r="D56" s="987"/>
      <c r="E56" s="988"/>
      <c r="F56" s="988"/>
      <c r="G56" s="988"/>
      <c r="H56" s="988"/>
      <c r="I56" s="988"/>
      <c r="J56" s="70"/>
    </row>
    <row r="57" spans="1:10" ht="15.75">
      <c r="A57" s="283"/>
      <c r="B57" s="281" t="s">
        <v>64</v>
      </c>
      <c r="C57" s="284"/>
      <c r="D57" s="920"/>
      <c r="E57" s="991"/>
      <c r="F57" s="991"/>
      <c r="G57" s="991"/>
      <c r="H57" s="991"/>
      <c r="I57" s="991"/>
    </row>
    <row r="58" spans="1:10" hidden="1">
      <c r="A58" s="70"/>
      <c r="B58" s="70"/>
      <c r="C58" s="70"/>
      <c r="D58" s="311"/>
      <c r="E58" s="70"/>
      <c r="F58" s="311"/>
      <c r="G58" s="70"/>
      <c r="H58" s="311"/>
      <c r="I58" s="70"/>
      <c r="J58" s="70"/>
    </row>
    <row r="59" spans="1:10" s="334" customFormat="1" hidden="1">
      <c r="A59" s="338"/>
      <c r="B59" s="338"/>
      <c r="C59" s="338"/>
      <c r="D59" s="338"/>
      <c r="E59" s="334" t="s">
        <v>573</v>
      </c>
      <c r="F59" s="338"/>
      <c r="G59" s="338" t="s">
        <v>574</v>
      </c>
      <c r="H59" s="338"/>
      <c r="I59" s="344" t="s">
        <v>575</v>
      </c>
      <c r="J59" s="338"/>
    </row>
    <row r="60" spans="1:10" s="334" customFormat="1" hidden="1">
      <c r="A60" s="338"/>
      <c r="B60" s="338"/>
      <c r="C60" s="338"/>
      <c r="D60" s="338"/>
      <c r="E60" s="334" t="s">
        <v>573</v>
      </c>
      <c r="F60" s="338"/>
      <c r="G60" s="338" t="s">
        <v>574</v>
      </c>
      <c r="H60" s="338"/>
      <c r="I60" s="338" t="s">
        <v>575</v>
      </c>
      <c r="J60" s="338"/>
    </row>
    <row r="61" spans="1:10" s="334" customFormat="1" hidden="1">
      <c r="A61" s="338"/>
      <c r="B61" s="338"/>
      <c r="C61" s="338"/>
      <c r="D61" s="338"/>
      <c r="E61" s="334" t="s">
        <v>215</v>
      </c>
      <c r="F61" s="338"/>
      <c r="G61" s="338" t="s">
        <v>216</v>
      </c>
      <c r="H61" s="338"/>
      <c r="I61" s="344" t="s">
        <v>218</v>
      </c>
      <c r="J61" s="338"/>
    </row>
    <row r="62" spans="1:10" hidden="1">
      <c r="A62" s="70"/>
      <c r="B62" s="70"/>
      <c r="C62" s="70"/>
      <c r="D62" s="70"/>
      <c r="E62" s="70"/>
      <c r="F62" s="70"/>
      <c r="G62" s="70"/>
      <c r="H62" s="70"/>
      <c r="I62" s="70"/>
      <c r="J62" s="70"/>
    </row>
    <row r="63" spans="1:10" hidden="1">
      <c r="A63" s="70"/>
      <c r="B63" s="70"/>
      <c r="C63" s="70"/>
      <c r="D63" s="70"/>
      <c r="E63" s="70"/>
      <c r="F63" s="70"/>
      <c r="G63" s="70"/>
      <c r="H63" s="70"/>
      <c r="I63" s="70"/>
      <c r="J63" s="70"/>
    </row>
    <row r="64" spans="1:10" hidden="1">
      <c r="A64" s="70"/>
      <c r="B64" s="70"/>
      <c r="C64" s="70"/>
      <c r="D64" s="70"/>
      <c r="E64" s="70"/>
      <c r="F64" s="70"/>
      <c r="G64" s="70"/>
      <c r="H64" s="70"/>
      <c r="I64" s="70"/>
      <c r="J64" s="70"/>
    </row>
    <row r="65" spans="1:10" hidden="1">
      <c r="A65" s="70"/>
      <c r="B65" s="70"/>
      <c r="C65" s="70"/>
      <c r="D65" s="70"/>
      <c r="E65" s="70"/>
      <c r="F65" s="70"/>
      <c r="G65" s="70"/>
      <c r="H65" s="70"/>
      <c r="I65" s="70"/>
      <c r="J65" s="70"/>
    </row>
    <row r="66" spans="1:10" hidden="1">
      <c r="A66" s="70"/>
      <c r="B66" s="70"/>
      <c r="C66" s="70"/>
      <c r="D66" s="70"/>
      <c r="E66" s="70"/>
      <c r="F66" s="70"/>
      <c r="G66" s="70"/>
      <c r="H66" s="70"/>
      <c r="I66" s="70"/>
      <c r="J66" s="70"/>
    </row>
    <row r="67" spans="1:10" hidden="1">
      <c r="A67" s="70"/>
      <c r="B67" s="70"/>
      <c r="C67" s="70"/>
      <c r="D67" s="70"/>
      <c r="E67" s="70"/>
      <c r="F67" s="70"/>
      <c r="G67" s="70"/>
      <c r="H67" s="70"/>
      <c r="I67" s="70"/>
      <c r="J67" s="70"/>
    </row>
    <row r="68" spans="1:10" hidden="1">
      <c r="A68" s="70"/>
      <c r="B68" s="70"/>
      <c r="C68" s="70"/>
      <c r="D68" s="70"/>
      <c r="E68" s="70"/>
      <c r="F68" s="70"/>
      <c r="G68" s="70"/>
      <c r="H68" s="70"/>
      <c r="I68" s="70"/>
      <c r="J68" s="70"/>
    </row>
    <row r="69" spans="1:10" hidden="1">
      <c r="A69" s="70"/>
      <c r="B69" s="70"/>
      <c r="C69" s="70"/>
      <c r="D69" s="70"/>
      <c r="E69" s="70"/>
      <c r="F69" s="70"/>
      <c r="G69" s="70"/>
      <c r="H69" s="70"/>
      <c r="I69" s="70"/>
      <c r="J69" s="70"/>
    </row>
    <row r="70" spans="1:10" hidden="1">
      <c r="A70" s="70"/>
      <c r="B70" s="70"/>
      <c r="C70" s="70"/>
      <c r="D70" s="70"/>
      <c r="E70" s="70"/>
      <c r="F70" s="70"/>
      <c r="G70" s="70"/>
      <c r="H70" s="70"/>
      <c r="I70" s="70"/>
      <c r="J70" s="70"/>
    </row>
    <row r="71" spans="1:10" hidden="1">
      <c r="A71" s="70"/>
      <c r="B71" s="70"/>
      <c r="C71" s="70"/>
      <c r="D71" s="70"/>
      <c r="E71" s="70"/>
      <c r="F71" s="70"/>
      <c r="G71" s="70"/>
      <c r="H71" s="70"/>
      <c r="I71" s="70"/>
      <c r="J71" s="70"/>
    </row>
    <row r="72" spans="1:10" hidden="1">
      <c r="A72" s="70"/>
      <c r="B72" s="70"/>
      <c r="C72" s="70"/>
      <c r="D72" s="70"/>
      <c r="E72" s="70"/>
      <c r="F72" s="70"/>
      <c r="G72" s="70"/>
      <c r="H72" s="70"/>
      <c r="I72" s="70"/>
      <c r="J72" s="70"/>
    </row>
    <row r="73" spans="1:10" hidden="1">
      <c r="A73" s="70"/>
      <c r="B73" s="70"/>
      <c r="C73" s="70"/>
      <c r="D73" s="70"/>
      <c r="E73" s="70"/>
      <c r="F73" s="70"/>
      <c r="G73" s="70"/>
      <c r="H73" s="70"/>
      <c r="I73" s="70"/>
      <c r="J73" s="70"/>
    </row>
    <row r="74" spans="1:10" hidden="1">
      <c r="A74" s="70"/>
      <c r="B74" s="70"/>
      <c r="C74" s="70"/>
      <c r="D74" s="70"/>
      <c r="E74" s="70"/>
      <c r="F74" s="70"/>
      <c r="G74" s="70"/>
      <c r="H74" s="70"/>
      <c r="I74" s="70"/>
      <c r="J74" s="70"/>
    </row>
    <row r="75" spans="1:10" hidden="1">
      <c r="A75" s="70"/>
      <c r="B75" s="70"/>
      <c r="C75" s="70"/>
      <c r="D75" s="70"/>
      <c r="E75" s="70"/>
      <c r="F75" s="70"/>
      <c r="G75" s="70"/>
      <c r="H75" s="70"/>
      <c r="I75" s="70"/>
      <c r="J75" s="70"/>
    </row>
    <row r="76" spans="1:10" hidden="1">
      <c r="A76" s="70"/>
      <c r="B76" s="70"/>
      <c r="C76" s="70"/>
      <c r="D76" s="70"/>
      <c r="E76" s="70"/>
      <c r="F76" s="70"/>
      <c r="G76" s="70"/>
      <c r="H76" s="70"/>
      <c r="I76" s="70"/>
      <c r="J76" s="70"/>
    </row>
    <row r="77" spans="1:10" hidden="1">
      <c r="A77" s="70"/>
      <c r="B77" s="70"/>
      <c r="C77" s="70"/>
      <c r="D77" s="70"/>
      <c r="E77" s="70"/>
      <c r="F77" s="70"/>
      <c r="G77" s="70"/>
      <c r="H77" s="70"/>
      <c r="I77" s="70"/>
      <c r="J77" s="70"/>
    </row>
    <row r="78" spans="1:10" hidden="1">
      <c r="A78" s="70"/>
      <c r="B78" s="70"/>
      <c r="C78" s="70"/>
      <c r="D78" s="70"/>
      <c r="E78" s="70"/>
      <c r="F78" s="70"/>
      <c r="G78" s="70"/>
      <c r="H78" s="70"/>
      <c r="I78" s="70"/>
      <c r="J78" s="70"/>
    </row>
    <row r="79" spans="1:10" hidden="1">
      <c r="A79" s="70"/>
      <c r="B79" s="70"/>
      <c r="C79" s="70"/>
      <c r="D79" s="70"/>
      <c r="E79" s="70"/>
      <c r="F79" s="70"/>
      <c r="G79" s="70"/>
      <c r="H79" s="70"/>
      <c r="I79" s="70"/>
      <c r="J79" s="70"/>
    </row>
    <row r="80" spans="1:10" hidden="1">
      <c r="A80" s="70"/>
      <c r="B80" s="70"/>
      <c r="C80" s="70"/>
      <c r="D80" s="70"/>
      <c r="E80" s="70"/>
      <c r="F80" s="70"/>
      <c r="G80" s="70"/>
      <c r="H80" s="70"/>
      <c r="I80" s="70"/>
      <c r="J80" s="70"/>
    </row>
    <row r="81" spans="1:10" hidden="1">
      <c r="A81" s="70"/>
      <c r="B81" s="70"/>
      <c r="C81" s="70"/>
      <c r="D81" s="70"/>
      <c r="E81" s="70"/>
      <c r="F81" s="70"/>
      <c r="G81" s="70"/>
      <c r="H81" s="70"/>
      <c r="I81" s="70"/>
      <c r="J81" s="70"/>
    </row>
    <row r="82" spans="1:10" hidden="1">
      <c r="A82" s="70"/>
      <c r="B82" s="70"/>
      <c r="C82" s="70"/>
      <c r="D82" s="70"/>
      <c r="E82" s="70"/>
      <c r="F82" s="70"/>
      <c r="G82" s="70"/>
      <c r="H82" s="70"/>
      <c r="I82" s="70"/>
      <c r="J82" s="70"/>
    </row>
    <row r="83" spans="1:10" hidden="1">
      <c r="A83" s="70"/>
      <c r="B83" s="70"/>
      <c r="C83" s="70"/>
      <c r="D83" s="70"/>
      <c r="E83" s="70"/>
      <c r="F83" s="70"/>
      <c r="G83" s="70"/>
      <c r="H83" s="70"/>
      <c r="I83" s="70"/>
      <c r="J83" s="70"/>
    </row>
    <row r="84" spans="1:10" hidden="1">
      <c r="A84" s="70"/>
      <c r="B84" s="70"/>
      <c r="C84" s="70"/>
      <c r="D84" s="70"/>
      <c r="E84" s="70"/>
      <c r="F84" s="70"/>
      <c r="G84" s="70"/>
      <c r="H84" s="70"/>
      <c r="I84" s="70"/>
      <c r="J84" s="70"/>
    </row>
    <row r="85" spans="1:10" hidden="1">
      <c r="A85" s="70"/>
      <c r="B85" s="70"/>
      <c r="C85" s="70"/>
      <c r="D85" s="70"/>
      <c r="E85" s="70"/>
      <c r="F85" s="70"/>
      <c r="G85" s="70"/>
      <c r="H85" s="70"/>
      <c r="I85" s="70"/>
      <c r="J85" s="70"/>
    </row>
    <row r="86" spans="1:10" hidden="1">
      <c r="A86" s="70"/>
      <c r="B86" s="70"/>
      <c r="C86" s="70"/>
      <c r="D86" s="70"/>
      <c r="E86" s="70"/>
      <c r="F86" s="70"/>
      <c r="G86" s="70"/>
      <c r="H86" s="70"/>
      <c r="I86" s="70"/>
      <c r="J86" s="70"/>
    </row>
    <row r="87" spans="1:10" hidden="1">
      <c r="A87" s="70"/>
      <c r="B87" s="70"/>
      <c r="C87" s="70"/>
      <c r="D87" s="70"/>
      <c r="E87" s="70"/>
      <c r="F87" s="70"/>
      <c r="G87" s="70"/>
      <c r="H87" s="70"/>
      <c r="I87" s="70"/>
      <c r="J87" s="70"/>
    </row>
    <row r="88" spans="1:10" hidden="1">
      <c r="A88" s="70"/>
      <c r="B88" s="70"/>
      <c r="C88" s="70"/>
      <c r="D88" s="70"/>
      <c r="E88" s="70"/>
      <c r="F88" s="70"/>
      <c r="G88" s="70"/>
      <c r="H88" s="70"/>
      <c r="I88" s="70"/>
      <c r="J88" s="70"/>
    </row>
    <row r="89" spans="1:10" hidden="1">
      <c r="A89" s="70"/>
      <c r="B89" s="70"/>
      <c r="C89" s="70"/>
      <c r="D89" s="70"/>
      <c r="E89" s="70"/>
      <c r="F89" s="70"/>
      <c r="G89" s="70"/>
      <c r="H89" s="70"/>
      <c r="I89" s="70"/>
      <c r="J89" s="70"/>
    </row>
    <row r="90" spans="1:10" hidden="1">
      <c r="A90" s="70"/>
      <c r="B90" s="70"/>
      <c r="C90" s="70"/>
      <c r="D90" s="70"/>
      <c r="E90" s="70"/>
      <c r="F90" s="70"/>
      <c r="G90" s="70"/>
      <c r="H90" s="70"/>
      <c r="I90" s="70"/>
      <c r="J90" s="70"/>
    </row>
    <row r="91" spans="1:10" hidden="1">
      <c r="A91" s="70"/>
      <c r="B91" s="70"/>
      <c r="C91" s="70"/>
      <c r="D91" s="70"/>
      <c r="E91" s="70"/>
      <c r="F91" s="70"/>
      <c r="G91" s="70"/>
      <c r="H91" s="70"/>
      <c r="I91" s="70"/>
      <c r="J91" s="70"/>
    </row>
    <row r="92" spans="1:10" hidden="1">
      <c r="A92" s="70"/>
      <c r="B92" s="70"/>
      <c r="C92" s="70"/>
      <c r="D92" s="70"/>
      <c r="E92" s="70"/>
      <c r="F92" s="70"/>
      <c r="G92" s="70"/>
      <c r="H92" s="70"/>
      <c r="I92" s="70"/>
      <c r="J92" s="70"/>
    </row>
    <row r="93" spans="1:10" hidden="1">
      <c r="A93" s="70"/>
      <c r="B93" s="70"/>
      <c r="C93" s="70"/>
      <c r="D93" s="70"/>
      <c r="E93" s="70"/>
      <c r="F93" s="70"/>
      <c r="G93" s="70"/>
      <c r="H93" s="70"/>
      <c r="I93" s="70"/>
      <c r="J93" s="70"/>
    </row>
    <row r="94" spans="1:10" hidden="1">
      <c r="A94" s="70"/>
      <c r="B94" s="70"/>
      <c r="C94" s="70"/>
      <c r="D94" s="70"/>
      <c r="E94" s="70"/>
      <c r="F94" s="70"/>
      <c r="G94" s="70"/>
      <c r="H94" s="70"/>
      <c r="I94" s="70"/>
      <c r="J94" s="70"/>
    </row>
    <row r="95" spans="1:10" hidden="1">
      <c r="A95" s="70"/>
      <c r="B95" s="70"/>
      <c r="C95" s="70"/>
      <c r="D95" s="70"/>
      <c r="E95" s="70"/>
      <c r="F95" s="70"/>
      <c r="G95" s="70"/>
      <c r="H95" s="70"/>
      <c r="I95" s="70"/>
      <c r="J95" s="70"/>
    </row>
    <row r="96" spans="1:10" hidden="1">
      <c r="A96" s="70"/>
      <c r="B96" s="70"/>
      <c r="C96" s="70"/>
      <c r="D96" s="70"/>
      <c r="E96" s="70"/>
      <c r="F96" s="70"/>
      <c r="G96" s="70"/>
      <c r="H96" s="70"/>
      <c r="I96" s="70"/>
      <c r="J96" s="70"/>
    </row>
    <row r="97" spans="1:10">
      <c r="A97" s="70"/>
      <c r="B97" s="70"/>
      <c r="C97" s="70"/>
      <c r="D97" s="70"/>
      <c r="E97" s="70"/>
      <c r="F97" s="70"/>
      <c r="G97" s="70"/>
      <c r="H97" s="70"/>
      <c r="I97" s="70"/>
      <c r="J97" s="70"/>
    </row>
    <row r="98" spans="1:10" hidden="1">
      <c r="A98" s="70"/>
      <c r="B98" s="70"/>
      <c r="C98" s="70"/>
      <c r="D98" s="70"/>
      <c r="E98" s="70"/>
      <c r="F98" s="70"/>
      <c r="G98" s="70"/>
      <c r="H98" s="70"/>
      <c r="I98" s="70"/>
      <c r="J98" s="70"/>
    </row>
    <row r="99" spans="1:10" hidden="1">
      <c r="A99" s="70"/>
      <c r="B99" s="70"/>
      <c r="C99" s="70"/>
      <c r="D99" s="70"/>
      <c r="E99" s="70"/>
      <c r="F99" s="70"/>
      <c r="G99" s="70"/>
      <c r="H99" s="70"/>
      <c r="I99" s="70"/>
      <c r="J99" s="70"/>
    </row>
    <row r="100" spans="1:10" hidden="1">
      <c r="A100" s="70"/>
      <c r="B100" s="70"/>
      <c r="C100" s="70"/>
      <c r="D100" s="70"/>
      <c r="E100" s="70"/>
      <c r="F100" s="70"/>
      <c r="G100" s="70"/>
      <c r="H100" s="70"/>
      <c r="I100" s="70"/>
      <c r="J100" s="70"/>
    </row>
    <row r="101" spans="1:10" ht="36.75" hidden="1" customHeight="1">
      <c r="A101" s="70"/>
      <c r="B101" s="996"/>
      <c r="C101" s="996"/>
      <c r="D101" s="996"/>
      <c r="E101" s="996"/>
      <c r="F101" s="996"/>
      <c r="G101" s="996"/>
      <c r="H101" s="996"/>
      <c r="I101" s="996"/>
      <c r="J101" s="70"/>
    </row>
    <row r="102" spans="1:10">
      <c r="A102" s="70"/>
      <c r="B102" s="70"/>
      <c r="C102" s="70"/>
      <c r="D102" s="70"/>
      <c r="E102" s="70"/>
      <c r="F102" s="70"/>
      <c r="G102" s="70"/>
      <c r="H102" s="70"/>
      <c r="I102" s="70"/>
      <c r="J102" s="70"/>
    </row>
    <row r="103" spans="1:10" ht="15">
      <c r="A103" s="273" t="s">
        <v>69</v>
      </c>
      <c r="B103" s="992" t="s">
        <v>68</v>
      </c>
      <c r="C103" s="992"/>
      <c r="D103" s="992"/>
      <c r="E103" s="992"/>
      <c r="F103" s="992"/>
      <c r="G103" s="992"/>
      <c r="H103" s="992"/>
      <c r="I103" s="992"/>
      <c r="J103" s="70"/>
    </row>
    <row r="104" spans="1:10">
      <c r="A104" s="70"/>
      <c r="B104" s="70"/>
      <c r="C104" s="70"/>
      <c r="D104" s="70"/>
      <c r="E104" s="70"/>
      <c r="F104" s="70"/>
      <c r="G104" s="70"/>
      <c r="H104" s="70"/>
      <c r="I104" s="70"/>
      <c r="J104" s="70"/>
    </row>
    <row r="105" spans="1:10" ht="16.5">
      <c r="A105" s="473">
        <v>2.1</v>
      </c>
      <c r="B105" s="989" t="s">
        <v>70</v>
      </c>
      <c r="C105" s="989"/>
      <c r="D105" s="989"/>
      <c r="E105" s="989"/>
      <c r="F105" s="989"/>
      <c r="G105" s="989"/>
      <c r="H105" s="989"/>
      <c r="I105" s="989"/>
      <c r="J105" s="70"/>
    </row>
    <row r="107" spans="1:10" ht="16.5">
      <c r="A107" s="473" t="s">
        <v>71</v>
      </c>
      <c r="B107" s="990" t="s">
        <v>72</v>
      </c>
      <c r="C107" s="990"/>
      <c r="D107" s="990"/>
      <c r="E107" s="990"/>
      <c r="F107" s="990"/>
      <c r="G107" s="990"/>
      <c r="H107" s="990"/>
      <c r="I107" s="990"/>
      <c r="J107" s="70"/>
    </row>
    <row r="108" spans="1:10" ht="6.75" customHeight="1">
      <c r="A108" s="70"/>
      <c r="B108" s="70"/>
      <c r="C108" s="70"/>
      <c r="D108" s="70"/>
      <c r="E108" s="70"/>
      <c r="F108" s="70"/>
      <c r="G108" s="70"/>
      <c r="H108" s="70"/>
      <c r="I108" s="70"/>
      <c r="J108" s="70"/>
    </row>
    <row r="109" spans="1:10" ht="15.75">
      <c r="B109" s="1025" t="s">
        <v>73</v>
      </c>
      <c r="C109" s="1025"/>
      <c r="D109" s="1025"/>
      <c r="E109" s="1025"/>
      <c r="F109" s="1025"/>
      <c r="G109" s="1025"/>
      <c r="H109" s="1025"/>
      <c r="I109" s="1025"/>
    </row>
    <row r="110" spans="1:10" ht="6.75" customHeight="1">
      <c r="A110" s="70"/>
      <c r="B110" s="70"/>
      <c r="C110" s="70"/>
      <c r="D110" s="70"/>
      <c r="E110" s="70"/>
      <c r="F110" s="70"/>
      <c r="G110" s="70"/>
      <c r="H110" s="70"/>
      <c r="I110" s="70"/>
      <c r="J110" s="70"/>
    </row>
    <row r="111" spans="1:10" ht="409.6" customHeight="1">
      <c r="A111" s="351" t="s">
        <v>327</v>
      </c>
      <c r="B111" s="1006" t="s">
        <v>858</v>
      </c>
      <c r="C111" s="1006"/>
      <c r="D111" s="1006"/>
      <c r="E111" s="1006"/>
      <c r="F111" s="1006"/>
      <c r="G111" s="1006"/>
      <c r="H111" s="1006"/>
      <c r="I111" s="1006"/>
      <c r="J111" s="70"/>
    </row>
    <row r="112" spans="1:10" ht="16.149999999999999" customHeight="1">
      <c r="A112" s="352"/>
      <c r="B112" s="983"/>
      <c r="C112" s="984"/>
      <c r="D112" s="984"/>
      <c r="E112" s="984"/>
      <c r="F112" s="984"/>
      <c r="G112" s="984"/>
      <c r="H112" s="984"/>
      <c r="I112" s="984"/>
      <c r="J112" s="70"/>
    </row>
    <row r="113" spans="1:25" ht="18" customHeight="1">
      <c r="A113" s="352"/>
      <c r="B113" s="414"/>
      <c r="C113" s="414"/>
      <c r="D113" s="414"/>
      <c r="E113" s="414"/>
      <c r="F113" s="414"/>
      <c r="G113" s="414"/>
      <c r="H113" s="414"/>
      <c r="I113" s="414"/>
      <c r="J113" s="70"/>
    </row>
    <row r="114" spans="1:25" ht="18" customHeight="1">
      <c r="A114" s="351"/>
      <c r="B114" s="985"/>
      <c r="C114" s="985"/>
      <c r="D114" s="985"/>
      <c r="E114" s="985"/>
      <c r="F114" s="985"/>
      <c r="G114" s="985"/>
      <c r="H114" s="985"/>
      <c r="I114" s="985"/>
      <c r="J114" s="70"/>
    </row>
    <row r="115" spans="1:25" ht="17.25" customHeight="1">
      <c r="A115" s="70"/>
      <c r="B115" s="303"/>
      <c r="C115" s="303"/>
      <c r="D115" s="303"/>
      <c r="E115" s="303"/>
      <c r="F115" s="303"/>
      <c r="G115" s="303"/>
      <c r="H115" s="303"/>
      <c r="I115" s="303"/>
      <c r="J115" s="70"/>
    </row>
    <row r="116" spans="1:25" ht="18.600000000000001" customHeight="1">
      <c r="A116" s="70"/>
      <c r="B116" s="986"/>
      <c r="C116" s="986"/>
      <c r="D116" s="986"/>
      <c r="E116" s="986"/>
      <c r="F116" s="986"/>
      <c r="G116" s="986"/>
      <c r="H116" s="986"/>
      <c r="I116" s="986"/>
      <c r="J116" s="70"/>
    </row>
    <row r="117" spans="1:25" ht="18" customHeight="1">
      <c r="A117" s="70"/>
      <c r="B117" s="70"/>
      <c r="C117" s="70"/>
      <c r="D117" s="70"/>
      <c r="E117" s="70"/>
      <c r="F117" s="70"/>
      <c r="G117" s="70"/>
      <c r="H117" s="70"/>
      <c r="I117" s="70"/>
      <c r="J117" s="70"/>
    </row>
    <row r="118" spans="1:25" ht="85.5" customHeight="1">
      <c r="A118" s="474" t="s">
        <v>352</v>
      </c>
      <c r="B118" s="982" t="s">
        <v>855</v>
      </c>
      <c r="C118" s="982"/>
      <c r="D118" s="982"/>
      <c r="E118" s="982"/>
      <c r="F118" s="982"/>
      <c r="G118" s="982"/>
      <c r="H118" s="982"/>
      <c r="I118" s="982"/>
      <c r="J118" s="70"/>
    </row>
    <row r="119" spans="1:25" ht="57" customHeight="1">
      <c r="B119" s="982" t="s">
        <v>225</v>
      </c>
      <c r="C119" s="982"/>
      <c r="D119" s="982"/>
      <c r="E119" s="982"/>
      <c r="F119" s="982"/>
      <c r="G119" s="982"/>
      <c r="H119" s="982"/>
      <c r="I119" s="982"/>
    </row>
    <row r="120" spans="1:25" s="55" customFormat="1" ht="17.25" customHeight="1">
      <c r="B120" s="522" t="s">
        <v>854</v>
      </c>
      <c r="C120" s="519"/>
      <c r="D120" s="519"/>
      <c r="E120" s="519"/>
      <c r="F120" s="519"/>
      <c r="G120" s="519"/>
      <c r="H120" s="519"/>
      <c r="I120" s="519"/>
    </row>
    <row r="121" spans="1:25" hidden="1">
      <c r="A121" s="70"/>
      <c r="B121" s="70"/>
      <c r="C121" s="70"/>
      <c r="D121" s="70"/>
      <c r="E121" s="70"/>
      <c r="F121" s="70"/>
      <c r="G121" s="70"/>
      <c r="H121" s="70"/>
      <c r="I121" s="70"/>
      <c r="J121" s="70"/>
    </row>
    <row r="122" spans="1:25" hidden="1">
      <c r="A122" s="70"/>
      <c r="B122" s="70"/>
      <c r="C122" s="70"/>
      <c r="D122" s="70"/>
      <c r="E122" s="70"/>
      <c r="F122" s="317">
        <f>'Names of Bidder'!D9</f>
        <v>0</v>
      </c>
      <c r="G122" s="70"/>
      <c r="H122" s="70"/>
      <c r="I122" s="70"/>
      <c r="J122" s="70"/>
    </row>
    <row r="123" spans="1:25" hidden="1">
      <c r="A123" s="70"/>
      <c r="B123" s="70"/>
      <c r="C123" s="70"/>
      <c r="D123" s="70"/>
      <c r="E123" s="70"/>
      <c r="F123" s="317">
        <f>'Names of Bidder'!D14</f>
        <v>0</v>
      </c>
      <c r="G123" s="70"/>
      <c r="H123" s="70"/>
      <c r="I123" s="70"/>
      <c r="J123" s="70"/>
    </row>
    <row r="124" spans="1:25" ht="15.75" hidden="1" customHeight="1">
      <c r="A124" s="70"/>
      <c r="C124" s="271"/>
      <c r="D124" s="271"/>
      <c r="E124" s="271"/>
      <c r="F124" s="310">
        <f>'Names of Bidder'!D19</f>
        <v>0</v>
      </c>
      <c r="G124" s="271"/>
      <c r="H124" s="271"/>
      <c r="I124" s="271"/>
      <c r="J124" s="70"/>
    </row>
    <row r="125" spans="1:25" ht="15.75" customHeight="1">
      <c r="A125" s="70"/>
      <c r="B125" s="37"/>
      <c r="C125" s="271"/>
      <c r="D125" s="271"/>
      <c r="E125" s="271"/>
      <c r="F125" s="271"/>
      <c r="G125" s="271"/>
      <c r="H125" s="271"/>
      <c r="I125" s="271"/>
      <c r="J125" s="70"/>
    </row>
    <row r="126" spans="1:25" ht="19.5" customHeight="1">
      <c r="A126" s="70"/>
      <c r="B126" s="972" t="s">
        <v>219</v>
      </c>
      <c r="C126" s="973"/>
      <c r="D126" s="973"/>
      <c r="E126" s="973"/>
      <c r="F126" s="936"/>
      <c r="G126" s="937"/>
      <c r="H126" s="936"/>
      <c r="I126" s="937"/>
      <c r="J126" s="257"/>
      <c r="K126" s="257"/>
      <c r="L126" s="257"/>
      <c r="M126" s="257"/>
      <c r="N126" s="257"/>
      <c r="O126" s="257"/>
      <c r="P126" s="257"/>
      <c r="Q126" s="257"/>
      <c r="R126" s="257"/>
      <c r="S126" s="257"/>
      <c r="T126" s="257"/>
      <c r="U126" s="257"/>
      <c r="V126" s="257"/>
      <c r="W126" s="257"/>
      <c r="X126" s="257"/>
      <c r="Y126" s="257"/>
    </row>
    <row r="127" spans="1:25" ht="19.5" customHeight="1">
      <c r="A127" s="70"/>
      <c r="B127" s="968" t="s">
        <v>222</v>
      </c>
      <c r="C127" s="969"/>
      <c r="D127" s="969"/>
      <c r="E127" s="969"/>
      <c r="F127" s="940">
        <f>IF(F126=F122,'Names of Bidder'!D10,IF(F126=F123,'Names of Bidder'!D15,'Names of Bidder'!D20))</f>
        <v>0</v>
      </c>
      <c r="G127" s="941"/>
      <c r="H127" s="940">
        <f>IF(H126=F122,'Names of Bidder'!D10,IF(H126=F123,'Names of Bidder'!D15,'Names of Bidder'!D20))</f>
        <v>0</v>
      </c>
      <c r="I127" s="941"/>
      <c r="J127" s="257"/>
      <c r="K127" s="257"/>
      <c r="L127" s="257"/>
      <c r="M127" s="257"/>
      <c r="N127" s="257"/>
      <c r="O127" s="257"/>
      <c r="P127" s="257"/>
      <c r="Q127" s="257"/>
      <c r="R127" s="257"/>
      <c r="S127" s="257"/>
      <c r="T127" s="257"/>
      <c r="U127" s="257"/>
      <c r="V127" s="257"/>
      <c r="W127" s="257"/>
      <c r="X127" s="257"/>
      <c r="Y127" s="257"/>
    </row>
    <row r="128" spans="1:25" ht="19.5" customHeight="1">
      <c r="A128" s="70"/>
      <c r="B128" s="938"/>
      <c r="C128" s="939"/>
      <c r="D128" s="939"/>
      <c r="E128" s="939"/>
      <c r="F128" s="940">
        <f>IF(F126=F122,'Names of Bidder'!D11,IF(F126=F123,'Names of Bidder'!D16,'Names of Bidder'!D21))</f>
        <v>0</v>
      </c>
      <c r="G128" s="941"/>
      <c r="H128" s="940">
        <f>IF(H126=F122,'Names of Bidder'!D11,IF(H126=F123,'Names of Bidder'!D16,'Names of Bidder'!D21))</f>
        <v>0</v>
      </c>
      <c r="I128" s="941"/>
      <c r="J128" s="257"/>
      <c r="K128" s="257"/>
      <c r="L128" s="257"/>
      <c r="M128" s="257"/>
      <c r="N128" s="257"/>
      <c r="O128" s="257"/>
      <c r="P128" s="257"/>
      <c r="Q128" s="257"/>
      <c r="R128" s="257"/>
      <c r="S128" s="257"/>
      <c r="T128" s="257"/>
      <c r="U128" s="257"/>
      <c r="V128" s="257"/>
      <c r="W128" s="257"/>
      <c r="X128" s="257"/>
      <c r="Y128" s="257"/>
    </row>
    <row r="129" spans="1:25" ht="19.5" customHeight="1">
      <c r="A129" s="70"/>
      <c r="B129" s="970"/>
      <c r="C129" s="971"/>
      <c r="D129" s="971"/>
      <c r="E129" s="971"/>
      <c r="F129" s="940">
        <f>IF(F126=F122,'Names of Bidder'!D12,IF(F126=F123,'Names of Bidder'!D17,'Names of Bidder'!D22))</f>
        <v>0</v>
      </c>
      <c r="G129" s="941"/>
      <c r="H129" s="940">
        <f>IF(H126=F122,'Names of Bidder'!D12,IF(H126=F123,'Names of Bidder'!D17,'Names of Bidder'!D22))</f>
        <v>0</v>
      </c>
      <c r="I129" s="941"/>
      <c r="J129" s="257"/>
      <c r="K129" s="257"/>
      <c r="L129" s="257"/>
      <c r="M129" s="257"/>
      <c r="N129" s="257"/>
      <c r="O129" s="257"/>
      <c r="P129" s="257"/>
      <c r="Q129" s="257"/>
      <c r="R129" s="257"/>
      <c r="S129" s="257"/>
      <c r="T129" s="257"/>
      <c r="U129" s="257"/>
      <c r="V129" s="257"/>
      <c r="W129" s="257"/>
      <c r="X129" s="257"/>
      <c r="Y129" s="257"/>
    </row>
    <row r="130" spans="1:25" ht="32.25" customHeight="1">
      <c r="A130" s="70"/>
      <c r="B130" s="966" t="s">
        <v>220</v>
      </c>
      <c r="C130" s="967"/>
      <c r="D130" s="967"/>
      <c r="E130" s="967"/>
      <c r="F130" s="976" t="str">
        <f>IF('Names of Bidder'!D6 = "Sole Bidder", "Single Firm ",IF(AND('Names of Bidder'!D6="JV (Joint Venture)",F126=F122),"Lead Partner","Other Partner of a JV"))</f>
        <v xml:space="preserve">Single Firm </v>
      </c>
      <c r="G130" s="977"/>
      <c r="H130" s="976" t="str">
        <f>IF('Names of Bidder'!D6 = "Sole Bidder", "Single Firm ",IF(AND('Names of Bidder'!D6="JV (Joint Venture)",H126=F122),"Lead Partner","Other Partners of a JV"))</f>
        <v xml:space="preserve">Single Firm </v>
      </c>
      <c r="I130" s="977"/>
      <c r="J130" s="257"/>
      <c r="K130" s="257"/>
      <c r="L130" s="257"/>
      <c r="M130" s="257"/>
      <c r="N130" s="257"/>
      <c r="O130" s="257"/>
      <c r="P130" s="257"/>
      <c r="Q130" s="257"/>
      <c r="R130" s="257"/>
      <c r="S130" s="257"/>
      <c r="T130" s="257"/>
      <c r="U130" s="257"/>
      <c r="V130" s="257"/>
      <c r="W130" s="257"/>
      <c r="X130" s="257"/>
      <c r="Y130" s="257"/>
    </row>
    <row r="131" spans="1:25" ht="22.5" customHeight="1">
      <c r="A131" s="347" t="s">
        <v>74</v>
      </c>
      <c r="B131" s="978" t="s">
        <v>77</v>
      </c>
      <c r="C131" s="979"/>
      <c r="D131" s="979"/>
      <c r="E131" s="979"/>
      <c r="F131" s="974"/>
      <c r="G131" s="975"/>
      <c r="H131" s="974"/>
      <c r="I131" s="975"/>
      <c r="J131" s="328"/>
      <c r="K131" s="328"/>
      <c r="L131" s="328"/>
      <c r="M131" s="328"/>
      <c r="N131" s="328"/>
      <c r="O131" s="328"/>
      <c r="P131" s="328"/>
      <c r="Q131" s="328"/>
      <c r="R131" s="328"/>
      <c r="S131" s="328"/>
      <c r="T131" s="328"/>
      <c r="U131" s="328"/>
      <c r="V131" s="328"/>
      <c r="W131" s="328"/>
      <c r="X131" s="328"/>
      <c r="Y131" s="328"/>
    </row>
    <row r="132" spans="1:25" ht="11.25" customHeight="1">
      <c r="A132" s="348"/>
      <c r="B132" s="251"/>
      <c r="C132" s="251"/>
      <c r="D132" s="251"/>
      <c r="E132" s="251"/>
      <c r="F132" s="312"/>
      <c r="G132" s="312"/>
      <c r="H132" s="312"/>
      <c r="I132" s="312"/>
      <c r="J132" s="328"/>
      <c r="K132" s="328"/>
      <c r="L132" s="328"/>
      <c r="M132" s="328"/>
      <c r="N132" s="328"/>
      <c r="O132" s="328"/>
      <c r="P132" s="328"/>
      <c r="Q132" s="328"/>
      <c r="R132" s="328"/>
      <c r="S132" s="328"/>
      <c r="T132" s="328"/>
      <c r="U132" s="328"/>
      <c r="V132" s="328"/>
      <c r="W132" s="328"/>
      <c r="X132" s="328"/>
      <c r="Y132" s="328"/>
    </row>
    <row r="133" spans="1:25" ht="33" customHeight="1">
      <c r="A133" s="347" t="s">
        <v>75</v>
      </c>
      <c r="B133" s="980" t="s">
        <v>78</v>
      </c>
      <c r="C133" s="981"/>
      <c r="D133" s="981"/>
      <c r="E133" s="981"/>
      <c r="F133" s="974"/>
      <c r="G133" s="975"/>
      <c r="H133" s="974"/>
      <c r="I133" s="975"/>
      <c r="J133" s="328"/>
      <c r="K133" s="328"/>
      <c r="L133" s="328"/>
      <c r="M133" s="328"/>
      <c r="N133" s="328"/>
      <c r="O133" s="328"/>
      <c r="P133" s="328"/>
      <c r="Q133" s="328"/>
      <c r="R133" s="328"/>
      <c r="S133" s="328"/>
      <c r="T133" s="328"/>
      <c r="U133" s="328"/>
      <c r="V133" s="328"/>
      <c r="W133" s="328"/>
      <c r="X133" s="328"/>
      <c r="Y133" s="328"/>
    </row>
    <row r="134" spans="1:25" ht="8.25" customHeight="1">
      <c r="A134" s="348"/>
      <c r="B134" s="285"/>
      <c r="C134" s="285"/>
      <c r="D134" s="285"/>
      <c r="E134" s="285"/>
      <c r="F134" s="312"/>
      <c r="G134" s="312"/>
      <c r="H134" s="312"/>
      <c r="I134" s="312"/>
      <c r="J134" s="328"/>
      <c r="K134" s="328"/>
      <c r="L134" s="328"/>
      <c r="M134" s="328"/>
      <c r="N134" s="328"/>
      <c r="O134" s="328"/>
      <c r="P134" s="328"/>
      <c r="Q134" s="328"/>
      <c r="R134" s="328"/>
      <c r="S134" s="328"/>
      <c r="T134" s="328"/>
      <c r="U134" s="328"/>
      <c r="V134" s="328"/>
      <c r="W134" s="328"/>
      <c r="X134" s="328"/>
      <c r="Y134" s="328"/>
    </row>
    <row r="135" spans="1:25" ht="23.25" customHeight="1">
      <c r="A135" s="953" t="s">
        <v>76</v>
      </c>
      <c r="B135" s="962"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963"/>
      <c r="D135" s="963"/>
      <c r="E135" s="963"/>
      <c r="F135" s="951"/>
      <c r="G135" s="952"/>
      <c r="H135" s="951"/>
      <c r="I135" s="952"/>
      <c r="J135" s="328"/>
      <c r="K135" s="328"/>
      <c r="L135" s="328"/>
      <c r="M135" s="328"/>
      <c r="N135" s="328"/>
      <c r="O135" s="328"/>
      <c r="P135" s="328"/>
      <c r="Q135" s="328"/>
      <c r="R135" s="328"/>
      <c r="S135" s="328"/>
      <c r="T135" s="328"/>
      <c r="U135" s="328"/>
      <c r="V135" s="328"/>
      <c r="W135" s="328"/>
      <c r="X135" s="328"/>
      <c r="Y135" s="328"/>
    </row>
    <row r="136" spans="1:25" ht="21" customHeight="1">
      <c r="A136" s="953"/>
      <c r="B136" s="964"/>
      <c r="C136" s="965"/>
      <c r="D136" s="965"/>
      <c r="E136" s="965"/>
      <c r="F136" s="947"/>
      <c r="G136" s="948"/>
      <c r="H136" s="947"/>
      <c r="I136" s="948"/>
      <c r="J136" s="328"/>
      <c r="K136" s="328"/>
      <c r="L136" s="328"/>
      <c r="M136" s="328"/>
      <c r="N136" s="328"/>
      <c r="O136" s="328"/>
      <c r="P136" s="328"/>
      <c r="Q136" s="328"/>
      <c r="R136" s="328"/>
      <c r="S136" s="328"/>
      <c r="T136" s="328"/>
      <c r="U136" s="328"/>
      <c r="V136" s="328"/>
      <c r="W136" s="328"/>
      <c r="X136" s="328"/>
      <c r="Y136" s="328"/>
    </row>
    <row r="137" spans="1:25" ht="20.25" customHeight="1">
      <c r="A137" s="953"/>
      <c r="B137" s="964"/>
      <c r="C137" s="965"/>
      <c r="D137" s="965"/>
      <c r="E137" s="965"/>
      <c r="F137" s="947"/>
      <c r="G137" s="948"/>
      <c r="H137" s="947"/>
      <c r="I137" s="948"/>
      <c r="J137" s="328"/>
      <c r="K137" s="328"/>
      <c r="L137" s="328"/>
      <c r="M137" s="328"/>
      <c r="N137" s="328"/>
      <c r="O137" s="328"/>
      <c r="P137" s="328"/>
      <c r="Q137" s="328"/>
      <c r="R137" s="328"/>
      <c r="S137" s="328"/>
      <c r="T137" s="328"/>
      <c r="U137" s="328"/>
      <c r="V137" s="328"/>
      <c r="W137" s="328"/>
      <c r="X137" s="328"/>
      <c r="Y137" s="328"/>
    </row>
    <row r="138" spans="1:25" ht="21" customHeight="1">
      <c r="A138" s="953"/>
      <c r="B138" s="964"/>
      <c r="C138" s="965"/>
      <c r="D138" s="965"/>
      <c r="E138" s="965"/>
      <c r="F138" s="947"/>
      <c r="G138" s="948"/>
      <c r="H138" s="947"/>
      <c r="I138" s="948"/>
      <c r="J138" s="328"/>
      <c r="K138" s="328"/>
      <c r="L138" s="328"/>
      <c r="M138" s="328"/>
      <c r="N138" s="328"/>
      <c r="O138" s="328"/>
      <c r="P138" s="328"/>
      <c r="Q138" s="328"/>
      <c r="R138" s="328"/>
      <c r="S138" s="328"/>
      <c r="T138" s="328"/>
      <c r="U138" s="328"/>
      <c r="V138" s="328"/>
      <c r="W138" s="328"/>
      <c r="X138" s="328"/>
      <c r="Y138" s="328"/>
    </row>
    <row r="139" spans="1:25" ht="24.95" customHeight="1">
      <c r="A139" s="347"/>
      <c r="B139" s="318"/>
      <c r="C139" s="169"/>
      <c r="D139" s="169"/>
      <c r="E139" s="272" t="s">
        <v>79</v>
      </c>
      <c r="F139" s="911"/>
      <c r="G139" s="912"/>
      <c r="H139" s="911"/>
      <c r="I139" s="912"/>
      <c r="J139" s="328"/>
      <c r="K139" s="328"/>
      <c r="L139" s="328"/>
      <c r="M139" s="328"/>
      <c r="N139" s="328"/>
      <c r="O139" s="328"/>
      <c r="P139" s="328"/>
      <c r="Q139" s="328"/>
      <c r="R139" s="328"/>
      <c r="S139" s="328"/>
      <c r="T139" s="328"/>
      <c r="U139" s="328"/>
      <c r="V139" s="328"/>
      <c r="W139" s="328"/>
      <c r="X139" s="328"/>
      <c r="Y139" s="328"/>
    </row>
    <row r="140" spans="1:25" ht="24.95" customHeight="1">
      <c r="A140" s="347"/>
      <c r="B140" s="318"/>
      <c r="C140" s="169"/>
      <c r="D140" s="169"/>
      <c r="E140" s="272" t="s">
        <v>12</v>
      </c>
      <c r="F140" s="911"/>
      <c r="G140" s="912"/>
      <c r="H140" s="911"/>
      <c r="I140" s="912"/>
      <c r="J140" s="328"/>
      <c r="K140" s="328"/>
      <c r="L140" s="328"/>
      <c r="M140" s="328"/>
      <c r="N140" s="328"/>
      <c r="O140" s="328"/>
      <c r="P140" s="328"/>
      <c r="Q140" s="328"/>
      <c r="R140" s="328"/>
      <c r="S140" s="328"/>
      <c r="T140" s="328"/>
      <c r="U140" s="328"/>
      <c r="V140" s="328"/>
      <c r="W140" s="328"/>
      <c r="X140" s="328"/>
      <c r="Y140" s="328"/>
    </row>
    <row r="141" spans="1:25" ht="24.95" customHeight="1">
      <c r="A141" s="347"/>
      <c r="B141" s="319"/>
      <c r="C141" s="320"/>
      <c r="D141" s="320"/>
      <c r="E141" s="321" t="s">
        <v>80</v>
      </c>
      <c r="F141" s="913"/>
      <c r="G141" s="914"/>
      <c r="H141" s="913"/>
      <c r="I141" s="914"/>
      <c r="J141" s="328"/>
      <c r="K141" s="328"/>
      <c r="L141" s="328"/>
      <c r="M141" s="328"/>
      <c r="N141" s="328"/>
      <c r="O141" s="328"/>
      <c r="P141" s="328"/>
      <c r="Q141" s="328"/>
      <c r="R141" s="328"/>
      <c r="S141" s="328"/>
      <c r="T141" s="328"/>
      <c r="U141" s="328"/>
      <c r="V141" s="328"/>
      <c r="W141" s="328"/>
      <c r="X141" s="328"/>
      <c r="Y141" s="328"/>
    </row>
    <row r="142" spans="1:25" ht="12" customHeight="1">
      <c r="A142" s="347"/>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row>
    <row r="143" spans="1:25" ht="20.100000000000001" customHeight="1">
      <c r="A143" s="953" t="s">
        <v>81</v>
      </c>
      <c r="B143" s="880" t="s">
        <v>82</v>
      </c>
      <c r="C143" s="881"/>
      <c r="D143" s="881"/>
      <c r="E143" s="882"/>
      <c r="F143" s="322"/>
      <c r="G143" s="323"/>
      <c r="H143" s="322"/>
      <c r="I143" s="323"/>
      <c r="J143" s="245"/>
      <c r="K143" s="245"/>
      <c r="L143" s="245"/>
      <c r="M143" s="272"/>
      <c r="N143" s="245"/>
      <c r="O143" s="245"/>
      <c r="P143" s="245"/>
      <c r="Q143" s="272"/>
      <c r="R143" s="245"/>
      <c r="S143" s="245"/>
      <c r="T143" s="245"/>
      <c r="U143" s="272"/>
      <c r="V143" s="245"/>
      <c r="W143" s="245"/>
      <c r="X143" s="245"/>
      <c r="Y143" s="272"/>
    </row>
    <row r="144" spans="1:25" ht="20.100000000000001" customHeight="1">
      <c r="A144" s="953"/>
      <c r="B144" s="883"/>
      <c r="C144" s="884"/>
      <c r="D144" s="884"/>
      <c r="E144" s="885"/>
      <c r="F144" s="245"/>
      <c r="G144" s="286"/>
      <c r="H144" s="245"/>
      <c r="I144" s="286"/>
      <c r="J144" s="245"/>
      <c r="K144" s="245"/>
      <c r="L144" s="245"/>
      <c r="M144" s="245"/>
      <c r="N144" s="245"/>
      <c r="O144" s="245"/>
      <c r="P144" s="245"/>
      <c r="Q144" s="245"/>
      <c r="R144" s="245"/>
      <c r="S144" s="245"/>
      <c r="T144" s="245"/>
      <c r="U144" s="245"/>
      <c r="V144" s="245"/>
      <c r="W144" s="245"/>
      <c r="X144" s="245"/>
      <c r="Y144" s="245"/>
    </row>
    <row r="145" spans="1:25" ht="22.5" customHeight="1">
      <c r="A145" s="953"/>
      <c r="B145" s="883"/>
      <c r="C145" s="884"/>
      <c r="D145" s="884"/>
      <c r="E145" s="885"/>
      <c r="F145" s="320"/>
      <c r="G145" s="324"/>
      <c r="H145" s="320"/>
      <c r="I145" s="324"/>
      <c r="J145" s="245"/>
      <c r="K145" s="245"/>
      <c r="M145" s="245"/>
      <c r="N145" s="245"/>
      <c r="O145" s="245"/>
      <c r="P145" s="245"/>
      <c r="Q145" s="245"/>
      <c r="R145" s="245"/>
      <c r="S145" s="245"/>
      <c r="T145" s="245"/>
      <c r="U145" s="245"/>
      <c r="V145" s="245"/>
      <c r="W145" s="245"/>
      <c r="X145" s="245"/>
      <c r="Y145" s="245"/>
    </row>
    <row r="146" spans="1:25" ht="22.5" customHeight="1">
      <c r="A146" s="953"/>
      <c r="B146" s="883"/>
      <c r="C146" s="884"/>
      <c r="D146" s="884"/>
      <c r="E146" s="885"/>
      <c r="F146" s="320"/>
      <c r="G146" s="324"/>
      <c r="H146" s="320"/>
      <c r="I146" s="324"/>
      <c r="J146" s="245"/>
      <c r="K146" s="245"/>
      <c r="M146" s="245"/>
      <c r="N146" s="245"/>
      <c r="O146" s="245"/>
      <c r="P146" s="245"/>
      <c r="Q146" s="245"/>
      <c r="R146" s="245"/>
      <c r="S146" s="245"/>
      <c r="T146" s="245"/>
      <c r="U146" s="245"/>
      <c r="V146" s="245"/>
      <c r="W146" s="245"/>
      <c r="X146" s="245"/>
      <c r="Y146" s="245"/>
    </row>
    <row r="147" spans="1:25" ht="22.5" customHeight="1">
      <c r="A147" s="953"/>
      <c r="B147" s="883"/>
      <c r="C147" s="884"/>
      <c r="D147" s="884"/>
      <c r="E147" s="885"/>
      <c r="F147" s="320"/>
      <c r="G147" s="324"/>
      <c r="H147" s="320"/>
      <c r="I147" s="324"/>
      <c r="J147" s="245"/>
      <c r="K147" s="245"/>
      <c r="M147" s="245"/>
      <c r="N147" s="245"/>
      <c r="O147" s="245"/>
      <c r="P147" s="245"/>
      <c r="Q147" s="245"/>
      <c r="R147" s="245"/>
      <c r="S147" s="245"/>
      <c r="T147" s="245"/>
      <c r="U147" s="245"/>
      <c r="V147" s="245"/>
      <c r="W147" s="245"/>
      <c r="X147" s="245"/>
      <c r="Y147" s="245"/>
    </row>
    <row r="148" spans="1:25" ht="22.5" customHeight="1">
      <c r="A148" s="953"/>
      <c r="B148" s="883"/>
      <c r="C148" s="884"/>
      <c r="D148" s="884"/>
      <c r="E148" s="885"/>
      <c r="F148" s="320"/>
      <c r="G148" s="324"/>
      <c r="H148" s="320"/>
      <c r="I148" s="324"/>
      <c r="J148" s="245"/>
      <c r="K148" s="245"/>
      <c r="M148" s="245"/>
      <c r="N148" s="245"/>
      <c r="O148" s="245"/>
      <c r="P148" s="245"/>
      <c r="Q148" s="245"/>
      <c r="R148" s="245"/>
      <c r="S148" s="245"/>
      <c r="T148" s="245"/>
      <c r="U148" s="245"/>
      <c r="V148" s="245"/>
      <c r="W148" s="245"/>
      <c r="X148" s="245"/>
      <c r="Y148" s="245"/>
    </row>
    <row r="149" spans="1:25" ht="22.5" customHeight="1">
      <c r="A149" s="953"/>
      <c r="B149" s="883"/>
      <c r="C149" s="884"/>
      <c r="D149" s="884"/>
      <c r="E149" s="885"/>
      <c r="F149" s="320"/>
      <c r="G149" s="324"/>
      <c r="H149" s="320"/>
      <c r="I149" s="324"/>
      <c r="J149" s="245"/>
      <c r="K149" s="245"/>
      <c r="M149" s="245"/>
      <c r="N149" s="245"/>
      <c r="O149" s="245"/>
      <c r="P149" s="245"/>
      <c r="Q149" s="245"/>
      <c r="R149" s="245"/>
      <c r="S149" s="245"/>
      <c r="T149" s="245"/>
      <c r="U149" s="245"/>
      <c r="V149" s="245"/>
      <c r="W149" s="245"/>
      <c r="X149" s="245"/>
      <c r="Y149" s="245"/>
    </row>
    <row r="150" spans="1:25" ht="22.5" customHeight="1">
      <c r="A150" s="953"/>
      <c r="B150" s="886"/>
      <c r="C150" s="887"/>
      <c r="D150" s="887"/>
      <c r="E150" s="888"/>
      <c r="F150" s="320"/>
      <c r="G150" s="324"/>
      <c r="H150" s="320"/>
      <c r="I150" s="324"/>
      <c r="J150" s="245"/>
      <c r="K150" s="245"/>
      <c r="M150" s="245"/>
      <c r="N150" s="245"/>
      <c r="O150" s="245"/>
      <c r="P150" s="245"/>
      <c r="Q150" s="245"/>
      <c r="R150" s="245"/>
      <c r="S150" s="245"/>
      <c r="T150" s="245"/>
      <c r="U150" s="245"/>
      <c r="V150" s="245"/>
      <c r="W150" s="245"/>
      <c r="X150" s="245"/>
      <c r="Y150" s="245"/>
    </row>
    <row r="151" spans="1:25" ht="22.5" customHeight="1">
      <c r="A151" s="347"/>
      <c r="B151" s="475"/>
      <c r="C151" s="475"/>
      <c r="D151" s="475"/>
      <c r="E151" s="475"/>
      <c r="F151" s="320"/>
      <c r="G151" s="324"/>
      <c r="H151" s="320"/>
      <c r="I151" s="324"/>
      <c r="J151" s="245"/>
      <c r="K151" s="245"/>
      <c r="M151" s="245"/>
      <c r="N151" s="245"/>
      <c r="O151" s="245"/>
      <c r="P151" s="245"/>
      <c r="Q151" s="245"/>
      <c r="R151" s="245"/>
      <c r="S151" s="245"/>
      <c r="T151" s="245"/>
      <c r="U151" s="245"/>
      <c r="V151" s="245"/>
      <c r="W151" s="245"/>
      <c r="X151" s="245"/>
      <c r="Y151" s="245"/>
    </row>
    <row r="152" spans="1:25" ht="15.75">
      <c r="A152" s="245"/>
      <c r="B152" s="245"/>
      <c r="C152" s="245"/>
      <c r="D152" s="245"/>
      <c r="E152" s="245"/>
      <c r="F152" s="313"/>
      <c r="G152" s="313"/>
      <c r="H152" s="313"/>
      <c r="I152" s="313"/>
      <c r="J152" s="245"/>
      <c r="K152" s="245"/>
      <c r="M152" s="245"/>
      <c r="N152" s="245"/>
      <c r="O152" s="245"/>
      <c r="P152" s="245"/>
      <c r="Q152" s="245"/>
      <c r="R152" s="245"/>
      <c r="S152" s="245"/>
      <c r="T152" s="245"/>
      <c r="U152" s="245"/>
      <c r="V152" s="245"/>
      <c r="W152" s="245"/>
      <c r="X152" s="245"/>
      <c r="Y152" s="245"/>
    </row>
    <row r="153" spans="1:25" ht="15.75">
      <c r="A153" s="245"/>
      <c r="B153" s="245"/>
      <c r="C153" s="245"/>
      <c r="D153" s="245"/>
      <c r="E153" s="245"/>
      <c r="F153" s="313"/>
      <c r="G153" s="313"/>
      <c r="H153" s="313"/>
      <c r="I153" s="313"/>
      <c r="J153" s="245"/>
      <c r="K153" s="245"/>
      <c r="M153" s="245"/>
      <c r="N153" s="245"/>
      <c r="O153" s="245"/>
      <c r="P153" s="245"/>
      <c r="Q153" s="245"/>
      <c r="R153" s="245"/>
      <c r="S153" s="245"/>
      <c r="T153" s="245"/>
      <c r="U153" s="245"/>
      <c r="V153" s="245"/>
      <c r="W153" s="245"/>
      <c r="X153" s="245"/>
      <c r="Y153" s="245"/>
    </row>
    <row r="154" spans="1:25" ht="51.75" customHeight="1">
      <c r="A154" s="953" t="s">
        <v>83</v>
      </c>
      <c r="B154" s="889" t="s">
        <v>811</v>
      </c>
      <c r="C154" s="889"/>
      <c r="D154" s="889"/>
      <c r="E154" s="889"/>
      <c r="F154" s="375"/>
      <c r="G154" s="375"/>
      <c r="H154" s="375"/>
      <c r="I154" s="375"/>
      <c r="J154" s="245"/>
      <c r="K154" s="245"/>
      <c r="M154" s="245"/>
      <c r="N154" s="245"/>
      <c r="O154" s="245"/>
      <c r="P154" s="245"/>
      <c r="Q154" s="245"/>
      <c r="R154" s="245"/>
      <c r="S154" s="245"/>
      <c r="T154" s="245"/>
      <c r="U154" s="245"/>
      <c r="V154" s="245"/>
      <c r="W154" s="245"/>
      <c r="X154" s="245"/>
      <c r="Y154" s="245"/>
    </row>
    <row r="155" spans="1:25" ht="24.95" customHeight="1">
      <c r="A155" s="953"/>
      <c r="B155" s="890" t="s">
        <v>84</v>
      </c>
      <c r="C155" s="890"/>
      <c r="D155" s="890"/>
      <c r="E155" s="890"/>
      <c r="F155" s="373" t="s">
        <v>88</v>
      </c>
      <c r="G155" s="374"/>
      <c r="H155" s="373" t="s">
        <v>88</v>
      </c>
      <c r="I155" s="374"/>
      <c r="J155" s="37"/>
      <c r="K155" s="37"/>
      <c r="L155" s="37"/>
      <c r="M155" s="37"/>
      <c r="N155" s="37"/>
      <c r="O155" s="37"/>
      <c r="P155" s="37"/>
      <c r="Q155" s="37"/>
      <c r="R155" s="37"/>
      <c r="S155" s="37"/>
      <c r="T155" s="37"/>
      <c r="U155" s="37"/>
      <c r="V155" s="37"/>
      <c r="W155" s="37"/>
      <c r="X155" s="37"/>
      <c r="Y155" s="37"/>
    </row>
    <row r="156" spans="1:25" ht="24.95" customHeight="1">
      <c r="A156" s="953"/>
      <c r="B156" s="890" t="s">
        <v>85</v>
      </c>
      <c r="C156" s="890"/>
      <c r="D156" s="890"/>
      <c r="E156" s="890"/>
      <c r="F156" s="373" t="s">
        <v>90</v>
      </c>
      <c r="G156" s="374"/>
      <c r="H156" s="373" t="s">
        <v>90</v>
      </c>
      <c r="I156" s="374"/>
      <c r="J156" s="37"/>
      <c r="K156" s="37"/>
      <c r="L156" s="37"/>
      <c r="M156" s="37"/>
      <c r="N156" s="37"/>
      <c r="O156" s="37"/>
      <c r="P156" s="37"/>
      <c r="Q156" s="37"/>
      <c r="R156" s="37"/>
      <c r="S156" s="37"/>
      <c r="T156" s="37"/>
      <c r="U156" s="37"/>
      <c r="V156" s="37"/>
      <c r="W156" s="37"/>
      <c r="X156" s="37"/>
      <c r="Y156" s="37"/>
    </row>
    <row r="157" spans="1:25" ht="24.95" customHeight="1">
      <c r="A157" s="169"/>
      <c r="B157" s="890" t="s">
        <v>86</v>
      </c>
      <c r="C157" s="890"/>
      <c r="D157" s="890"/>
      <c r="E157" s="890"/>
      <c r="F157" s="373" t="s">
        <v>91</v>
      </c>
      <c r="G157" s="374"/>
      <c r="H157" s="373" t="s">
        <v>91</v>
      </c>
      <c r="I157" s="374"/>
      <c r="J157" s="37"/>
      <c r="K157" s="37"/>
      <c r="L157" s="37"/>
      <c r="M157" s="37"/>
      <c r="N157" s="37"/>
      <c r="O157" s="37"/>
      <c r="P157" s="37"/>
      <c r="Q157" s="37"/>
      <c r="R157" s="37"/>
      <c r="S157" s="37"/>
      <c r="T157" s="37"/>
      <c r="U157" s="37"/>
      <c r="V157" s="37"/>
      <c r="W157" s="37"/>
      <c r="X157" s="37"/>
      <c r="Y157" s="37"/>
    </row>
    <row r="158" spans="1:25" s="211" customFormat="1" ht="24.95" customHeight="1">
      <c r="A158" s="169"/>
      <c r="B158" s="890" t="s">
        <v>577</v>
      </c>
      <c r="C158" s="890"/>
      <c r="D158" s="890"/>
      <c r="E158" s="890"/>
      <c r="F158" s="373" t="s">
        <v>578</v>
      </c>
      <c r="G158" s="374"/>
      <c r="H158" s="373" t="s">
        <v>578</v>
      </c>
      <c r="I158" s="374"/>
      <c r="J158" s="37"/>
      <c r="K158" s="37"/>
      <c r="L158" s="37"/>
      <c r="M158" s="37"/>
      <c r="N158" s="37"/>
      <c r="O158" s="37"/>
      <c r="P158" s="37"/>
      <c r="Q158" s="37"/>
      <c r="R158" s="37"/>
      <c r="S158" s="37"/>
      <c r="T158" s="37"/>
      <c r="U158" s="37"/>
      <c r="V158" s="37"/>
      <c r="W158" s="37"/>
      <c r="X158" s="37"/>
      <c r="Y158" s="37"/>
    </row>
    <row r="159" spans="1:25" ht="48.75" customHeight="1">
      <c r="A159" s="245"/>
      <c r="B159" s="890" t="s">
        <v>87</v>
      </c>
      <c r="C159" s="890"/>
      <c r="D159" s="890"/>
      <c r="E159" s="890"/>
      <c r="F159" s="373" t="s">
        <v>89</v>
      </c>
      <c r="G159" s="376"/>
      <c r="H159" s="373" t="s">
        <v>89</v>
      </c>
      <c r="I159" s="376"/>
      <c r="J159" s="37"/>
      <c r="K159" s="37"/>
      <c r="L159" s="245"/>
      <c r="M159" s="245"/>
      <c r="N159" s="37"/>
      <c r="O159" s="37"/>
      <c r="P159" s="245"/>
      <c r="Q159" s="245"/>
      <c r="R159" s="37"/>
      <c r="S159" s="37"/>
      <c r="T159" s="245"/>
      <c r="U159" s="245"/>
      <c r="V159" s="37"/>
      <c r="W159" s="37"/>
      <c r="X159" s="245"/>
      <c r="Y159" s="245"/>
    </row>
    <row r="160" spans="1:25" ht="48.75" customHeight="1">
      <c r="A160" s="245"/>
      <c r="B160" s="890" t="s">
        <v>131</v>
      </c>
      <c r="C160" s="890"/>
      <c r="D160" s="890"/>
      <c r="E160" s="890"/>
      <c r="F160" s="373" t="s">
        <v>579</v>
      </c>
      <c r="G160" s="377"/>
      <c r="H160" s="373" t="s">
        <v>579</v>
      </c>
      <c r="I160" s="377"/>
      <c r="J160" s="37"/>
      <c r="K160" s="37"/>
      <c r="L160" s="245"/>
      <c r="M160" s="245"/>
      <c r="N160" s="37"/>
      <c r="O160" s="37"/>
      <c r="P160" s="245"/>
      <c r="Q160" s="245"/>
      <c r="R160" s="37"/>
      <c r="S160" s="37"/>
      <c r="T160" s="245"/>
      <c r="U160" s="245"/>
      <c r="V160" s="37"/>
      <c r="W160" s="37"/>
      <c r="X160" s="245"/>
      <c r="Y160" s="245"/>
    </row>
    <row r="161" spans="1:25" ht="9" customHeight="1">
      <c r="A161" s="245"/>
      <c r="B161" s="304"/>
      <c r="C161" s="304"/>
      <c r="D161" s="304"/>
      <c r="E161" s="304"/>
      <c r="F161" s="314"/>
      <c r="G161" s="315"/>
      <c r="H161" s="314"/>
      <c r="I161" s="315"/>
      <c r="J161" s="37"/>
      <c r="K161" s="37"/>
      <c r="L161" s="245"/>
      <c r="M161" s="245"/>
      <c r="N161" s="37"/>
      <c r="O161" s="37"/>
      <c r="P161" s="245"/>
      <c r="Q161" s="245"/>
      <c r="R161" s="37"/>
      <c r="S161" s="37"/>
      <c r="T161" s="245"/>
      <c r="U161" s="245"/>
      <c r="V161" s="37"/>
      <c r="W161" s="37"/>
      <c r="X161" s="245"/>
      <c r="Y161" s="245"/>
    </row>
    <row r="162" spans="1:25" ht="55.5" hidden="1" customHeight="1">
      <c r="A162" s="953" t="s">
        <v>93</v>
      </c>
      <c r="B162" s="960" t="s">
        <v>210</v>
      </c>
      <c r="C162" s="961"/>
      <c r="D162" s="961"/>
      <c r="E162" s="961"/>
      <c r="F162" s="325"/>
      <c r="G162" s="353"/>
      <c r="H162" s="325"/>
      <c r="I162" s="353"/>
      <c r="J162" s="37"/>
      <c r="K162" s="37"/>
      <c r="L162" s="245"/>
      <c r="M162" s="245"/>
      <c r="N162" s="37"/>
      <c r="O162" s="37"/>
      <c r="P162" s="245"/>
      <c r="Q162" s="245"/>
      <c r="R162" s="37"/>
      <c r="S162" s="37"/>
      <c r="T162" s="245"/>
      <c r="U162" s="245"/>
      <c r="V162" s="37"/>
      <c r="W162" s="37"/>
      <c r="X162" s="245"/>
      <c r="Y162" s="245"/>
    </row>
    <row r="163" spans="1:25" ht="24.95" hidden="1" customHeight="1">
      <c r="A163" s="953"/>
      <c r="B163" s="949" t="s">
        <v>211</v>
      </c>
      <c r="C163" s="950"/>
      <c r="D163" s="950"/>
      <c r="E163" s="950"/>
      <c r="F163" s="326" t="s">
        <v>213</v>
      </c>
      <c r="G163" s="371"/>
      <c r="H163" s="326" t="s">
        <v>213</v>
      </c>
      <c r="I163" s="371"/>
      <c r="J163" s="37"/>
      <c r="K163" s="37"/>
      <c r="L163" s="37"/>
      <c r="M163" s="37"/>
      <c r="N163" s="37"/>
      <c r="O163" s="37"/>
      <c r="P163" s="37"/>
      <c r="Q163" s="37"/>
      <c r="R163" s="37"/>
      <c r="S163" s="37"/>
      <c r="T163" s="37"/>
      <c r="U163" s="37"/>
      <c r="V163" s="37"/>
      <c r="W163" s="37"/>
      <c r="X163" s="37"/>
      <c r="Y163" s="37"/>
    </row>
    <row r="164" spans="1:25" ht="24.95" hidden="1" customHeight="1">
      <c r="A164" s="953"/>
      <c r="B164" s="958" t="s">
        <v>212</v>
      </c>
      <c r="C164" s="959"/>
      <c r="D164" s="959"/>
      <c r="E164" s="959"/>
      <c r="F164" s="326" t="s">
        <v>213</v>
      </c>
      <c r="G164" s="371"/>
      <c r="H164" s="326" t="s">
        <v>213</v>
      </c>
      <c r="I164" s="371"/>
      <c r="J164" s="37"/>
      <c r="K164" s="37"/>
      <c r="L164" s="37"/>
      <c r="M164" s="37"/>
      <c r="N164" s="37"/>
      <c r="O164" s="37"/>
      <c r="P164" s="37"/>
      <c r="Q164" s="37"/>
      <c r="R164" s="37"/>
      <c r="S164" s="37"/>
      <c r="T164" s="37"/>
      <c r="U164" s="37"/>
      <c r="V164" s="37"/>
      <c r="W164" s="37"/>
      <c r="X164" s="37"/>
      <c r="Y164" s="37"/>
    </row>
    <row r="165" spans="1:25" ht="24.95" hidden="1" customHeight="1">
      <c r="A165" s="245"/>
      <c r="B165" s="958" t="s">
        <v>86</v>
      </c>
      <c r="C165" s="959"/>
      <c r="D165" s="959"/>
      <c r="E165" s="959"/>
      <c r="F165" s="326" t="s">
        <v>91</v>
      </c>
      <c r="G165" s="371"/>
      <c r="H165" s="326" t="s">
        <v>91</v>
      </c>
      <c r="I165" s="371"/>
      <c r="J165" s="37"/>
      <c r="K165" s="37"/>
      <c r="L165" s="37"/>
      <c r="N165" s="37"/>
      <c r="O165" s="37"/>
      <c r="P165" s="37"/>
      <c r="Q165" s="37"/>
      <c r="R165" s="37"/>
      <c r="S165" s="37"/>
      <c r="T165" s="37"/>
      <c r="U165" s="37"/>
      <c r="V165" s="37"/>
      <c r="W165" s="37"/>
      <c r="X165" s="37"/>
      <c r="Y165" s="37"/>
    </row>
    <row r="166" spans="1:25" ht="37.5" hidden="1" customHeight="1">
      <c r="A166" s="245"/>
      <c r="B166" s="956" t="s">
        <v>87</v>
      </c>
      <c r="C166" s="957"/>
      <c r="D166" s="957"/>
      <c r="E166" s="957"/>
      <c r="F166" s="327" t="s">
        <v>89</v>
      </c>
      <c r="G166" s="372"/>
      <c r="H166" s="327" t="s">
        <v>89</v>
      </c>
      <c r="I166" s="372"/>
      <c r="J166" s="37"/>
      <c r="K166" s="37"/>
      <c r="L166" s="245"/>
      <c r="N166" s="37"/>
      <c r="O166" s="37"/>
      <c r="P166" s="245"/>
      <c r="Q166" s="245"/>
      <c r="R166" s="37"/>
      <c r="S166" s="37"/>
      <c r="T166" s="245"/>
      <c r="U166" s="245"/>
      <c r="V166" s="37"/>
      <c r="W166" s="37"/>
      <c r="X166" s="245"/>
      <c r="Y166" s="245"/>
    </row>
    <row r="167" spans="1:25" ht="6.75" customHeight="1">
      <c r="A167" s="245"/>
      <c r="B167" s="245"/>
      <c r="C167" s="245"/>
      <c r="D167" s="245"/>
      <c r="E167" s="245"/>
      <c r="F167" s="313"/>
      <c r="G167" s="313"/>
      <c r="H167" s="313"/>
      <c r="I167" s="313"/>
      <c r="J167" s="245"/>
      <c r="K167" s="245"/>
      <c r="L167" s="245"/>
      <c r="N167" s="245"/>
      <c r="O167" s="245"/>
      <c r="P167" s="245"/>
      <c r="Q167" s="245"/>
      <c r="R167" s="245"/>
      <c r="S167" s="245"/>
      <c r="T167" s="245"/>
      <c r="U167" s="245"/>
      <c r="V167" s="245"/>
      <c r="W167" s="245"/>
      <c r="X167" s="245"/>
      <c r="Y167" s="245"/>
    </row>
    <row r="168" spans="1:25" ht="30.75" customHeight="1">
      <c r="A168" s="953" t="s">
        <v>93</v>
      </c>
      <c r="B168" s="928" t="s">
        <v>221</v>
      </c>
      <c r="C168" s="929"/>
      <c r="D168" s="929"/>
      <c r="E168" s="929"/>
      <c r="F168" s="934"/>
      <c r="G168" s="935"/>
      <c r="H168" s="934"/>
      <c r="I168" s="935"/>
      <c r="J168" s="37"/>
      <c r="K168" s="37"/>
      <c r="L168" s="37"/>
      <c r="M168" s="37"/>
      <c r="N168" s="37"/>
      <c r="O168" s="37"/>
      <c r="P168" s="37"/>
      <c r="Q168" s="37"/>
      <c r="R168" s="37"/>
      <c r="S168" s="37"/>
      <c r="T168" s="37"/>
      <c r="U168" s="37"/>
      <c r="V168" s="37"/>
      <c r="W168" s="37"/>
      <c r="X168" s="37"/>
      <c r="Y168" s="37"/>
    </row>
    <row r="169" spans="1:25" ht="41.25" customHeight="1">
      <c r="A169" s="953"/>
      <c r="B169" s="954" t="s">
        <v>176</v>
      </c>
      <c r="C169" s="955"/>
      <c r="D169" s="955"/>
      <c r="E169" s="955"/>
      <c r="F169" s="930"/>
      <c r="G169" s="931"/>
      <c r="H169" s="930"/>
      <c r="I169" s="931"/>
      <c r="J169" s="245"/>
      <c r="K169" s="245"/>
      <c r="L169" s="245"/>
      <c r="M169" s="245"/>
      <c r="N169" s="245"/>
      <c r="O169" s="245"/>
      <c r="P169" s="245"/>
      <c r="Q169" s="245"/>
      <c r="R169" s="245"/>
      <c r="S169" s="245"/>
      <c r="T169" s="245"/>
      <c r="U169" s="245"/>
      <c r="V169" s="245"/>
      <c r="W169" s="245"/>
      <c r="X169" s="245"/>
      <c r="Y169" s="245"/>
    </row>
    <row r="170" spans="1:25" ht="24.95" customHeight="1">
      <c r="A170" s="953" t="s">
        <v>353</v>
      </c>
      <c r="B170" s="954" t="s">
        <v>94</v>
      </c>
      <c r="C170" s="955"/>
      <c r="D170" s="955"/>
      <c r="E170" s="955"/>
      <c r="F170" s="930"/>
      <c r="G170" s="931"/>
      <c r="H170" s="930"/>
      <c r="I170" s="931"/>
      <c r="J170" s="245"/>
      <c r="K170" s="245"/>
      <c r="L170" s="245"/>
      <c r="M170" s="245"/>
      <c r="N170" s="245"/>
      <c r="O170" s="245"/>
      <c r="P170" s="245"/>
      <c r="Q170" s="245"/>
      <c r="R170" s="245"/>
      <c r="S170" s="245"/>
      <c r="T170" s="245"/>
      <c r="U170" s="245"/>
      <c r="V170" s="245"/>
      <c r="W170" s="245"/>
      <c r="X170" s="245"/>
      <c r="Y170" s="245"/>
    </row>
    <row r="171" spans="1:25">
      <c r="F171" s="316"/>
      <c r="G171" s="316"/>
      <c r="H171" s="316"/>
      <c r="I171" s="316"/>
    </row>
    <row r="172" spans="1:25" ht="52.5" customHeight="1">
      <c r="A172" s="953" t="s">
        <v>95</v>
      </c>
      <c r="B172" s="928" t="s">
        <v>238</v>
      </c>
      <c r="C172" s="929"/>
      <c r="D172" s="929"/>
      <c r="E172" s="929"/>
      <c r="F172" s="932"/>
      <c r="G172" s="933"/>
      <c r="H172" s="932"/>
      <c r="I172" s="933"/>
      <c r="J172" s="245"/>
      <c r="K172" s="245"/>
      <c r="L172" s="245"/>
      <c r="M172" s="245"/>
      <c r="N172" s="245"/>
      <c r="O172" s="245"/>
      <c r="P172" s="245"/>
      <c r="Q172" s="245"/>
      <c r="R172" s="245"/>
      <c r="S172" s="245"/>
      <c r="T172" s="245"/>
      <c r="U172" s="245"/>
      <c r="V172" s="245"/>
      <c r="W172" s="245"/>
      <c r="X172" s="245"/>
      <c r="Y172" s="245"/>
    </row>
    <row r="173" spans="1:25">
      <c r="A173" s="953"/>
      <c r="B173" s="70"/>
      <c r="C173" s="70"/>
      <c r="D173" s="70"/>
      <c r="E173" s="70"/>
      <c r="F173" s="70"/>
      <c r="G173" s="70"/>
      <c r="H173" s="70"/>
      <c r="I173" s="70"/>
      <c r="J173" s="70"/>
    </row>
    <row r="174" spans="1:25" s="335" customFormat="1" hidden="1">
      <c r="A174" s="953"/>
      <c r="B174" s="337"/>
      <c r="C174" s="337"/>
      <c r="D174" s="337"/>
      <c r="E174" s="337"/>
      <c r="F174" s="337"/>
      <c r="G174" s="341" t="s">
        <v>215</v>
      </c>
      <c r="H174" s="337"/>
      <c r="I174" s="342" t="s">
        <v>215</v>
      </c>
      <c r="J174" s="337"/>
      <c r="W174" s="334"/>
    </row>
    <row r="175" spans="1:25" s="334" customFormat="1" hidden="1">
      <c r="A175" s="338"/>
      <c r="B175" s="338"/>
      <c r="C175" s="338"/>
      <c r="D175" s="338"/>
      <c r="E175" s="338"/>
      <c r="F175" s="338"/>
      <c r="G175" s="343" t="s">
        <v>573</v>
      </c>
      <c r="H175" s="338"/>
      <c r="I175" s="342" t="s">
        <v>573</v>
      </c>
      <c r="J175" s="338"/>
      <c r="W175" s="336"/>
    </row>
    <row r="176" spans="1:25" s="334" customFormat="1" hidden="1">
      <c r="A176" s="338"/>
      <c r="B176" s="338"/>
      <c r="C176" s="338"/>
      <c r="D176" s="338"/>
      <c r="E176" s="338"/>
      <c r="F176" s="338"/>
      <c r="G176" s="341" t="s">
        <v>573</v>
      </c>
      <c r="H176" s="338"/>
      <c r="I176" s="342" t="s">
        <v>573</v>
      </c>
      <c r="J176" s="338"/>
    </row>
    <row r="177" spans="1:25" hidden="1">
      <c r="A177" s="70"/>
      <c r="B177" s="70"/>
      <c r="C177" s="70"/>
      <c r="D177" s="70"/>
      <c r="E177" s="70"/>
      <c r="F177" s="305"/>
      <c r="H177" s="305"/>
      <c r="I177" s="316"/>
      <c r="V177" s="305"/>
    </row>
    <row r="178" spans="1:25" hidden="1">
      <c r="A178" s="70"/>
      <c r="B178" s="70"/>
      <c r="C178" s="70"/>
      <c r="D178" s="70"/>
      <c r="E178" s="70"/>
      <c r="F178" s="70"/>
      <c r="G178" s="70"/>
      <c r="H178" s="70"/>
      <c r="I178" s="70"/>
      <c r="J178" s="70"/>
    </row>
    <row r="179" spans="1:25" hidden="1">
      <c r="A179" s="70"/>
      <c r="B179" s="70"/>
      <c r="C179" s="70"/>
      <c r="D179" s="70"/>
      <c r="E179" s="70"/>
      <c r="F179" s="70"/>
      <c r="G179" s="70"/>
      <c r="H179" s="70"/>
      <c r="I179" s="70"/>
      <c r="J179" s="70"/>
    </row>
    <row r="180" spans="1:25" hidden="1">
      <c r="A180" s="70"/>
      <c r="B180" s="70"/>
      <c r="C180" s="70"/>
      <c r="D180" s="70"/>
      <c r="E180" s="70"/>
      <c r="F180" s="70"/>
      <c r="G180" s="70"/>
      <c r="H180" s="70"/>
      <c r="I180" s="70"/>
      <c r="J180" s="70"/>
    </row>
    <row r="181" spans="1:25" hidden="1">
      <c r="A181" s="70"/>
      <c r="B181" s="70"/>
      <c r="C181" s="70"/>
      <c r="D181" s="70"/>
      <c r="E181" s="70"/>
      <c r="F181" s="70"/>
      <c r="G181" s="70"/>
      <c r="H181" s="70"/>
      <c r="I181" s="70"/>
      <c r="J181" s="70"/>
    </row>
    <row r="182" spans="1:25" ht="18.75" hidden="1" customHeight="1">
      <c r="A182" s="70"/>
      <c r="B182" s="70"/>
      <c r="C182" s="70"/>
      <c r="D182" s="70"/>
      <c r="E182" s="70"/>
      <c r="F182" s="1005"/>
      <c r="G182" s="1005"/>
      <c r="H182" s="1005"/>
      <c r="I182" s="1005"/>
      <c r="J182" s="1005"/>
      <c r="K182" s="1005"/>
      <c r="L182" s="1005"/>
      <c r="M182" s="1005"/>
      <c r="N182" s="1029"/>
      <c r="O182" s="1029"/>
      <c r="P182" s="1029"/>
      <c r="Q182" s="1029"/>
      <c r="R182" s="1029"/>
      <c r="S182" s="1029"/>
      <c r="T182" s="1029"/>
      <c r="U182" s="1029"/>
      <c r="V182" s="1029"/>
      <c r="W182" s="1029"/>
      <c r="X182" s="1029"/>
      <c r="Y182" s="1029"/>
    </row>
    <row r="183" spans="1:25" ht="15.75" hidden="1" customHeight="1">
      <c r="A183" s="70"/>
      <c r="B183" s="70"/>
      <c r="C183" s="70"/>
      <c r="D183" s="70"/>
      <c r="E183" s="70"/>
      <c r="F183" s="269"/>
      <c r="G183" s="269"/>
      <c r="H183" s="269"/>
      <c r="I183" s="269"/>
      <c r="J183" s="269"/>
      <c r="K183" s="269"/>
      <c r="L183" s="269"/>
      <c r="M183" s="269"/>
      <c r="N183" s="73"/>
      <c r="O183" s="73"/>
      <c r="P183" s="73"/>
      <c r="Q183" s="73"/>
      <c r="R183" s="73"/>
      <c r="S183" s="73"/>
      <c r="T183" s="73"/>
      <c r="U183" s="73"/>
      <c r="V183" s="73"/>
      <c r="W183" s="73"/>
      <c r="X183" s="73"/>
      <c r="Y183" s="73"/>
    </row>
    <row r="184" spans="1:25" ht="15.75" hidden="1" customHeight="1">
      <c r="A184" s="70"/>
      <c r="B184" s="70"/>
      <c r="C184" s="70"/>
      <c r="D184" s="70"/>
      <c r="E184" s="70"/>
      <c r="F184" s="269"/>
      <c r="G184" s="269"/>
      <c r="H184" s="269"/>
      <c r="I184" s="269"/>
      <c r="J184" s="269"/>
      <c r="K184" s="269"/>
      <c r="L184" s="269"/>
      <c r="M184" s="269"/>
      <c r="N184" s="73"/>
      <c r="O184" s="73"/>
      <c r="P184" s="73"/>
      <c r="Q184" s="73"/>
      <c r="R184" s="73"/>
      <c r="S184" s="73"/>
      <c r="T184" s="73"/>
      <c r="U184" s="73"/>
      <c r="V184" s="73"/>
      <c r="W184" s="73"/>
      <c r="X184" s="73"/>
      <c r="Y184" s="73"/>
    </row>
    <row r="185" spans="1:25" ht="15.75" hidden="1" customHeight="1">
      <c r="A185" s="70"/>
      <c r="B185" s="70"/>
      <c r="C185" s="70"/>
      <c r="D185" s="70"/>
      <c r="E185" s="70"/>
      <c r="F185" s="269"/>
      <c r="G185" s="269"/>
      <c r="H185" s="269"/>
      <c r="I185" s="269"/>
      <c r="J185" s="269"/>
      <c r="K185" s="269"/>
      <c r="L185" s="269"/>
      <c r="M185" s="269"/>
      <c r="N185" s="73"/>
      <c r="O185" s="73"/>
      <c r="P185" s="73"/>
      <c r="Q185" s="73"/>
      <c r="R185" s="73"/>
      <c r="S185" s="73"/>
      <c r="T185" s="73"/>
      <c r="U185" s="73"/>
      <c r="V185" s="73"/>
      <c r="W185" s="73"/>
      <c r="X185" s="73"/>
      <c r="Y185" s="73"/>
    </row>
    <row r="186" spans="1:25" ht="15.75" hidden="1" customHeight="1">
      <c r="A186" s="70"/>
      <c r="B186" s="70"/>
      <c r="C186" s="70"/>
      <c r="D186" s="70"/>
      <c r="E186" s="70"/>
      <c r="F186" s="269"/>
      <c r="G186" s="269"/>
      <c r="H186" s="269"/>
      <c r="I186" s="269"/>
      <c r="J186" s="269"/>
      <c r="K186" s="269"/>
      <c r="L186" s="269"/>
      <c r="M186" s="269"/>
      <c r="N186" s="73"/>
      <c r="O186" s="73"/>
      <c r="P186" s="73"/>
      <c r="Q186" s="73"/>
      <c r="R186" s="73"/>
      <c r="S186" s="73"/>
      <c r="T186" s="73"/>
      <c r="U186" s="73"/>
      <c r="V186" s="73"/>
      <c r="W186" s="73"/>
      <c r="X186" s="73"/>
      <c r="Y186" s="73"/>
    </row>
    <row r="187" spans="1:25" ht="15.75" hidden="1" customHeight="1">
      <c r="A187" s="70"/>
      <c r="B187" s="70"/>
      <c r="C187" s="70"/>
      <c r="D187" s="70"/>
      <c r="E187" s="70"/>
      <c r="F187" s="269"/>
      <c r="G187" s="269"/>
      <c r="H187" s="269"/>
      <c r="I187" s="269"/>
      <c r="J187" s="269"/>
      <c r="K187" s="269"/>
      <c r="L187" s="269"/>
      <c r="M187" s="269"/>
      <c r="N187" s="73"/>
      <c r="O187" s="73"/>
      <c r="P187" s="73"/>
      <c r="Q187" s="73"/>
      <c r="R187" s="73"/>
      <c r="S187" s="73"/>
      <c r="T187" s="73"/>
      <c r="U187" s="73"/>
      <c r="V187" s="73"/>
      <c r="W187" s="73"/>
      <c r="X187" s="73"/>
      <c r="Y187" s="73"/>
    </row>
    <row r="188" spans="1:25" ht="15.75" hidden="1" customHeight="1">
      <c r="A188" s="70"/>
      <c r="B188" s="70"/>
      <c r="C188" s="70"/>
      <c r="D188" s="70"/>
      <c r="E188" s="70"/>
      <c r="F188" s="269"/>
      <c r="G188" s="269"/>
      <c r="H188" s="269"/>
      <c r="I188" s="269"/>
      <c r="J188" s="269"/>
      <c r="K188" s="269"/>
      <c r="L188" s="269"/>
      <c r="M188" s="269"/>
      <c r="N188" s="73"/>
      <c r="O188" s="73"/>
      <c r="P188" s="73"/>
      <c r="Q188" s="73"/>
      <c r="R188" s="73"/>
      <c r="S188" s="73"/>
      <c r="T188" s="73"/>
      <c r="U188" s="73"/>
      <c r="V188" s="73"/>
      <c r="W188" s="73"/>
      <c r="X188" s="73"/>
      <c r="Y188" s="73"/>
    </row>
    <row r="189" spans="1:25" ht="15.75" hidden="1" customHeight="1">
      <c r="A189" s="70"/>
      <c r="B189" s="70"/>
      <c r="C189" s="70"/>
      <c r="D189" s="70"/>
      <c r="E189" s="70"/>
      <c r="F189" s="269"/>
      <c r="G189" s="269"/>
      <c r="H189" s="269"/>
      <c r="I189" s="269"/>
      <c r="J189" s="269"/>
      <c r="K189" s="269"/>
      <c r="L189" s="269"/>
      <c r="M189" s="269"/>
      <c r="N189" s="73"/>
      <c r="O189" s="73"/>
      <c r="P189" s="73"/>
      <c r="Q189" s="73"/>
      <c r="R189" s="73"/>
      <c r="S189" s="73"/>
      <c r="T189" s="73"/>
      <c r="U189" s="73"/>
      <c r="V189" s="73"/>
      <c r="W189" s="73"/>
      <c r="X189" s="73"/>
      <c r="Y189" s="73"/>
    </row>
    <row r="190" spans="1:25" ht="15.75" hidden="1" customHeight="1">
      <c r="A190" s="70"/>
      <c r="B190" s="70"/>
      <c r="C190" s="70"/>
      <c r="D190" s="70"/>
      <c r="E190" s="70"/>
      <c r="F190" s="269"/>
      <c r="G190" s="269"/>
      <c r="H190" s="269"/>
      <c r="I190" s="269"/>
      <c r="J190" s="269"/>
      <c r="K190" s="269"/>
      <c r="N190" s="73"/>
      <c r="O190" s="73"/>
      <c r="P190" s="73"/>
      <c r="Q190" s="73"/>
      <c r="R190" s="73"/>
      <c r="S190" s="73"/>
      <c r="T190" s="73"/>
      <c r="U190" s="73"/>
      <c r="V190" s="73"/>
      <c r="W190" s="73"/>
      <c r="X190" s="73"/>
      <c r="Y190" s="73"/>
    </row>
    <row r="191" spans="1:25" ht="15.75" hidden="1" customHeight="1">
      <c r="A191" s="70"/>
      <c r="B191" s="70"/>
      <c r="C191" s="70"/>
      <c r="D191" s="70"/>
      <c r="E191" s="70"/>
      <c r="F191" s="269"/>
      <c r="G191" s="269"/>
      <c r="H191" s="269"/>
      <c r="I191" s="269"/>
      <c r="J191" s="269"/>
      <c r="K191" s="269"/>
      <c r="N191" s="73"/>
      <c r="O191" s="73"/>
      <c r="P191" s="73"/>
      <c r="Q191" s="73"/>
      <c r="R191" s="73"/>
      <c r="S191" s="73"/>
      <c r="T191" s="73"/>
      <c r="U191" s="73"/>
      <c r="V191" s="73"/>
      <c r="W191" s="73"/>
      <c r="X191" s="73"/>
      <c r="Y191" s="73"/>
    </row>
    <row r="192" spans="1:25" ht="15.75" hidden="1" customHeight="1">
      <c r="A192" s="70"/>
      <c r="B192" s="70"/>
      <c r="C192" s="70"/>
      <c r="D192" s="70"/>
      <c r="E192" s="70"/>
      <c r="F192" s="269"/>
      <c r="G192" s="269"/>
      <c r="H192" s="269"/>
      <c r="I192" s="269"/>
      <c r="J192" s="269"/>
      <c r="K192" s="269"/>
      <c r="N192" s="73"/>
      <c r="O192" s="73"/>
      <c r="P192" s="73"/>
      <c r="Q192" s="73"/>
      <c r="R192" s="73"/>
      <c r="S192" s="73"/>
      <c r="T192" s="73"/>
      <c r="U192" s="73"/>
      <c r="V192" s="73"/>
      <c r="W192" s="73"/>
      <c r="X192" s="73"/>
      <c r="Y192" s="73"/>
    </row>
    <row r="193" spans="1:25" ht="15.75" hidden="1" customHeight="1">
      <c r="A193" s="70"/>
      <c r="B193" s="70"/>
      <c r="C193" s="70"/>
      <c r="D193" s="70"/>
      <c r="E193" s="70"/>
      <c r="F193" s="269"/>
      <c r="G193" s="269"/>
      <c r="H193" s="269"/>
      <c r="I193" s="269"/>
      <c r="J193" s="269"/>
      <c r="K193" s="269"/>
      <c r="N193" s="73"/>
      <c r="O193" s="73"/>
      <c r="P193" s="73"/>
      <c r="Q193" s="73"/>
      <c r="R193" s="73"/>
      <c r="S193" s="73"/>
      <c r="T193" s="73"/>
      <c r="U193" s="73"/>
      <c r="V193" s="73"/>
      <c r="W193" s="73"/>
      <c r="X193" s="73"/>
      <c r="Y193" s="73"/>
    </row>
    <row r="194" spans="1:25" ht="15.75" hidden="1" customHeight="1">
      <c r="A194" s="70"/>
      <c r="B194" s="70"/>
      <c r="C194" s="70"/>
      <c r="D194" s="70"/>
      <c r="E194" s="70"/>
      <c r="F194" s="269"/>
      <c r="G194" s="269"/>
      <c r="H194" s="269"/>
      <c r="I194" s="269"/>
      <c r="J194" s="269"/>
      <c r="K194" s="269"/>
      <c r="L194" s="269"/>
      <c r="M194" s="269"/>
      <c r="N194" s="73"/>
      <c r="O194" s="73"/>
      <c r="P194" s="73"/>
      <c r="Q194" s="73"/>
      <c r="R194" s="73"/>
      <c r="S194" s="73"/>
      <c r="T194" s="73"/>
      <c r="U194" s="73"/>
      <c r="V194" s="73"/>
      <c r="W194" s="73"/>
      <c r="X194" s="73"/>
      <c r="Y194" s="73"/>
    </row>
    <row r="195" spans="1:25" ht="15.75" hidden="1" customHeight="1">
      <c r="A195" s="70"/>
      <c r="B195" s="70"/>
      <c r="C195" s="70"/>
      <c r="D195" s="70"/>
      <c r="E195" s="70"/>
      <c r="F195" s="269"/>
      <c r="G195" s="269"/>
      <c r="H195" s="269"/>
      <c r="I195" s="269"/>
      <c r="J195" s="269"/>
      <c r="K195" s="269"/>
      <c r="L195" s="269"/>
      <c r="M195" s="269"/>
      <c r="N195" s="73"/>
      <c r="O195" s="73"/>
      <c r="P195" s="73"/>
      <c r="Q195" s="73"/>
      <c r="R195" s="73"/>
      <c r="S195" s="73"/>
      <c r="T195" s="73"/>
      <c r="U195" s="73"/>
      <c r="V195" s="73"/>
      <c r="W195" s="73"/>
      <c r="X195" s="73"/>
      <c r="Y195" s="73"/>
    </row>
    <row r="196" spans="1:25" ht="15.75" hidden="1">
      <c r="A196" s="245"/>
      <c r="B196" s="245"/>
      <c r="C196" s="245"/>
      <c r="D196" s="245"/>
      <c r="E196" s="245"/>
      <c r="F196" s="70"/>
      <c r="G196" s="70"/>
      <c r="H196" s="70"/>
      <c r="I196" s="70"/>
      <c r="J196" s="245"/>
      <c r="K196" s="169"/>
      <c r="L196" s="169"/>
      <c r="M196" s="169"/>
      <c r="N196" s="169"/>
      <c r="O196" s="169"/>
      <c r="P196" s="169"/>
    </row>
    <row r="197" spans="1:25" ht="15.75" hidden="1" customHeight="1">
      <c r="A197" s="70"/>
      <c r="B197" s="70"/>
      <c r="C197" s="70"/>
      <c r="D197" s="70"/>
      <c r="E197" s="70"/>
      <c r="F197" s="269"/>
      <c r="G197" s="269"/>
      <c r="H197" s="269"/>
      <c r="I197" s="269"/>
      <c r="J197" s="269"/>
      <c r="K197" s="269"/>
      <c r="L197" s="269"/>
      <c r="M197" s="269"/>
      <c r="N197" s="73"/>
      <c r="O197" s="73"/>
      <c r="P197" s="73"/>
      <c r="Q197" s="73"/>
      <c r="R197" s="73"/>
      <c r="S197" s="73"/>
      <c r="T197" s="73"/>
      <c r="U197" s="73"/>
      <c r="V197" s="73"/>
      <c r="W197" s="73"/>
      <c r="X197" s="73"/>
      <c r="Y197" s="73"/>
    </row>
    <row r="198" spans="1:25" ht="15.75" hidden="1">
      <c r="A198" s="245"/>
      <c r="B198" s="245"/>
      <c r="C198" s="245"/>
      <c r="D198" s="245"/>
      <c r="E198" s="245"/>
      <c r="F198" s="70"/>
      <c r="G198" s="70"/>
      <c r="H198" s="70"/>
      <c r="I198" s="70"/>
      <c r="J198" s="245"/>
      <c r="L198" s="169"/>
      <c r="M198" s="169"/>
      <c r="N198" s="169"/>
      <c r="O198" s="169"/>
      <c r="P198" s="169"/>
    </row>
    <row r="199" spans="1:25" ht="15.75" hidden="1" customHeight="1">
      <c r="A199" s="70"/>
      <c r="B199" s="70"/>
      <c r="C199" s="70"/>
      <c r="D199" s="70"/>
      <c r="E199" s="70"/>
      <c r="F199" s="269"/>
      <c r="G199" s="269"/>
      <c r="H199" s="269"/>
      <c r="I199" s="269"/>
      <c r="J199" s="269"/>
      <c r="L199" s="269"/>
      <c r="M199" s="269"/>
      <c r="N199" s="73"/>
      <c r="O199" s="73"/>
      <c r="P199" s="73"/>
      <c r="Q199" s="73"/>
      <c r="R199" s="73"/>
      <c r="S199" s="73"/>
      <c r="T199" s="73"/>
      <c r="U199" s="73"/>
      <c r="V199" s="73"/>
      <c r="W199" s="73"/>
      <c r="X199" s="73"/>
      <c r="Y199" s="73"/>
    </row>
    <row r="200" spans="1:25" ht="15.75" hidden="1">
      <c r="A200" s="245"/>
      <c r="B200" s="245"/>
      <c r="C200" s="245"/>
      <c r="D200" s="245"/>
      <c r="E200" s="245"/>
      <c r="F200" s="70"/>
      <c r="G200" s="70"/>
      <c r="H200" s="70"/>
      <c r="I200" s="70"/>
      <c r="J200" s="245"/>
      <c r="L200" s="169"/>
      <c r="M200" s="169"/>
      <c r="N200" s="169"/>
      <c r="O200" s="169"/>
      <c r="P200" s="169"/>
    </row>
    <row r="201" spans="1:25" ht="15.75" hidden="1" customHeight="1">
      <c r="A201" s="70"/>
      <c r="B201" s="70"/>
      <c r="C201" s="70"/>
      <c r="D201" s="70"/>
      <c r="E201" s="70"/>
      <c r="F201" s="269"/>
      <c r="G201" s="269"/>
      <c r="H201" s="269"/>
      <c r="I201" s="269"/>
      <c r="J201" s="269"/>
      <c r="K201" s="269"/>
      <c r="L201" s="269"/>
      <c r="M201" s="269"/>
      <c r="N201" s="73"/>
      <c r="O201" s="73"/>
      <c r="P201" s="73"/>
      <c r="Q201" s="73"/>
      <c r="R201" s="73"/>
      <c r="S201" s="73"/>
      <c r="T201" s="73"/>
      <c r="U201" s="73"/>
      <c r="V201" s="73"/>
      <c r="W201" s="73"/>
      <c r="X201" s="73"/>
      <c r="Y201" s="73"/>
    </row>
    <row r="202" spans="1:25" ht="15.75" hidden="1">
      <c r="A202" s="245"/>
      <c r="B202" s="245"/>
      <c r="C202" s="245"/>
      <c r="D202" s="245"/>
      <c r="E202" s="245"/>
      <c r="F202" s="70"/>
      <c r="G202" s="70"/>
      <c r="H202" s="70"/>
      <c r="I202" s="70"/>
      <c r="J202" s="245"/>
      <c r="K202" s="169"/>
      <c r="L202" s="169"/>
      <c r="M202" s="169"/>
      <c r="N202" s="169"/>
      <c r="O202" s="169"/>
      <c r="P202" s="169"/>
    </row>
    <row r="203" spans="1:25" ht="15.75" hidden="1" customHeight="1">
      <c r="A203" s="70"/>
      <c r="B203" s="70"/>
      <c r="C203" s="70"/>
      <c r="D203" s="70"/>
      <c r="E203" s="70"/>
      <c r="F203" s="269"/>
      <c r="G203" s="269"/>
      <c r="H203" s="269"/>
      <c r="I203" s="269"/>
      <c r="J203" s="269"/>
      <c r="K203" s="269"/>
      <c r="L203" s="269"/>
      <c r="M203" s="269"/>
      <c r="N203" s="73"/>
      <c r="O203" s="73"/>
      <c r="P203" s="73"/>
      <c r="Q203" s="73"/>
      <c r="R203" s="73"/>
      <c r="S203" s="73"/>
      <c r="T203" s="73"/>
      <c r="U203" s="73"/>
      <c r="V203" s="73"/>
      <c r="W203" s="73"/>
      <c r="X203" s="73"/>
      <c r="Y203" s="73"/>
    </row>
    <row r="204" spans="1:25" ht="15.75" hidden="1">
      <c r="A204" s="245"/>
      <c r="B204" s="245"/>
      <c r="C204" s="245"/>
      <c r="D204" s="245"/>
      <c r="E204" s="245"/>
      <c r="F204" s="70"/>
      <c r="G204" s="70"/>
      <c r="H204" s="70"/>
      <c r="I204" s="70"/>
      <c r="J204" s="245"/>
      <c r="K204" s="169"/>
      <c r="L204" s="169"/>
      <c r="M204" s="169"/>
      <c r="N204" s="169"/>
      <c r="O204" s="169"/>
      <c r="P204" s="169"/>
    </row>
    <row r="205" spans="1:25" ht="15.75" hidden="1">
      <c r="A205" s="245"/>
      <c r="B205" s="245"/>
      <c r="C205" s="245"/>
      <c r="D205" s="245"/>
      <c r="E205" s="245"/>
      <c r="F205" s="70"/>
      <c r="G205" s="70"/>
      <c r="H205" s="70"/>
      <c r="I205" s="70"/>
      <c r="J205" s="245"/>
      <c r="K205" s="169"/>
      <c r="L205" s="169"/>
      <c r="M205" s="169"/>
      <c r="N205" s="169"/>
      <c r="O205" s="169"/>
      <c r="P205" s="169"/>
    </row>
    <row r="206" spans="1:25" ht="15.75" hidden="1">
      <c r="A206" s="245"/>
      <c r="B206" s="245"/>
      <c r="C206" s="245"/>
      <c r="D206" s="245"/>
      <c r="E206" s="245"/>
      <c r="F206" s="70"/>
      <c r="G206" s="70"/>
      <c r="H206" s="70"/>
      <c r="I206" s="70"/>
      <c r="J206" s="245"/>
      <c r="K206" s="169"/>
      <c r="L206" s="169"/>
      <c r="M206" s="169"/>
      <c r="N206" s="169"/>
      <c r="O206" s="169"/>
      <c r="P206" s="169"/>
    </row>
    <row r="207" spans="1:25" ht="15.75" hidden="1">
      <c r="A207" s="245"/>
      <c r="B207" s="245"/>
      <c r="C207" s="245"/>
      <c r="D207" s="245"/>
      <c r="E207" s="245"/>
      <c r="F207" s="70"/>
      <c r="G207" s="70"/>
      <c r="H207" s="70"/>
      <c r="I207" s="70"/>
      <c r="J207" s="245"/>
      <c r="K207" s="169"/>
      <c r="L207" s="169"/>
      <c r="M207" s="169"/>
      <c r="N207" s="169"/>
      <c r="O207" s="169"/>
      <c r="P207" s="169"/>
    </row>
    <row r="208" spans="1:25" ht="15.75" hidden="1">
      <c r="A208" s="245"/>
      <c r="B208" s="245"/>
      <c r="C208" s="245"/>
      <c r="D208" s="245"/>
      <c r="E208" s="245"/>
      <c r="F208" s="70"/>
      <c r="G208" s="70"/>
      <c r="H208" s="70"/>
      <c r="I208" s="70"/>
      <c r="J208" s="245"/>
      <c r="K208" s="169"/>
      <c r="L208" s="169"/>
      <c r="M208" s="169"/>
      <c r="N208" s="169"/>
      <c r="O208" s="169"/>
      <c r="P208" s="169"/>
    </row>
    <row r="209" spans="1:25" ht="15.75" hidden="1">
      <c r="A209" s="245"/>
      <c r="B209" s="245"/>
      <c r="C209" s="245"/>
      <c r="D209" s="245"/>
      <c r="E209" s="245"/>
      <c r="F209" s="70"/>
      <c r="G209" s="70"/>
      <c r="H209" s="70"/>
      <c r="I209" s="70"/>
      <c r="J209" s="245"/>
      <c r="K209" s="169"/>
      <c r="L209" s="169"/>
      <c r="M209" s="169"/>
      <c r="N209" s="169"/>
      <c r="O209" s="169"/>
      <c r="P209" s="169"/>
    </row>
    <row r="210" spans="1:25" ht="15.75">
      <c r="A210" s="245"/>
      <c r="B210" s="245"/>
      <c r="C210" s="245"/>
      <c r="D210" s="245"/>
      <c r="E210" s="245"/>
      <c r="F210" s="70"/>
      <c r="G210" s="70"/>
      <c r="H210" s="70"/>
      <c r="I210" s="70"/>
      <c r="J210" s="245"/>
      <c r="K210" s="169"/>
      <c r="L210" s="169"/>
      <c r="M210" s="169"/>
      <c r="N210" s="169"/>
      <c r="O210" s="169"/>
      <c r="P210" s="169"/>
    </row>
    <row r="211" spans="1:25" ht="16.5" hidden="1">
      <c r="A211" s="245"/>
      <c r="B211" s="523" t="s">
        <v>760</v>
      </c>
      <c r="C211" s="520"/>
      <c r="D211" s="520"/>
      <c r="E211" s="520"/>
      <c r="F211" s="520"/>
      <c r="G211" s="521"/>
      <c r="H211" s="521"/>
      <c r="I211" s="521"/>
      <c r="J211" s="245"/>
      <c r="K211" s="169"/>
      <c r="L211" s="169"/>
      <c r="M211" s="169"/>
      <c r="N211" s="169"/>
      <c r="O211" s="169"/>
      <c r="P211" s="169"/>
    </row>
    <row r="212" spans="1:25" ht="37.5" hidden="1" customHeight="1">
      <c r="A212" s="245"/>
      <c r="B212" s="942" t="s">
        <v>762</v>
      </c>
      <c r="C212" s="942"/>
      <c r="D212" s="942"/>
      <c r="E212" s="942"/>
      <c r="F212" s="942"/>
      <c r="G212" s="942"/>
      <c r="H212" s="943"/>
      <c r="I212" s="943"/>
      <c r="J212" s="245"/>
      <c r="K212" s="169"/>
      <c r="L212" s="169"/>
      <c r="M212" s="169"/>
      <c r="N212" s="169"/>
      <c r="O212" s="169"/>
      <c r="P212" s="169"/>
    </row>
    <row r="213" spans="1:25" ht="51.75" hidden="1" customHeight="1">
      <c r="A213" s="272" t="s">
        <v>353</v>
      </c>
      <c r="B213" s="944" t="s">
        <v>761</v>
      </c>
      <c r="C213" s="945"/>
      <c r="D213" s="945"/>
      <c r="E213" s="945"/>
      <c r="F213" s="945"/>
      <c r="G213" s="946"/>
      <c r="H213" s="943"/>
      <c r="I213" s="943"/>
      <c r="J213" s="245"/>
      <c r="K213" s="169"/>
      <c r="L213" s="169"/>
      <c r="M213" s="169"/>
      <c r="N213" s="169"/>
      <c r="O213" s="169"/>
      <c r="P213" s="169"/>
    </row>
    <row r="214" spans="1:25" ht="66" hidden="1" customHeight="1">
      <c r="A214" s="245"/>
      <c r="B214" s="942" t="s">
        <v>763</v>
      </c>
      <c r="C214" s="942"/>
      <c r="D214" s="942"/>
      <c r="E214" s="942"/>
      <c r="F214" s="942"/>
      <c r="G214" s="942"/>
      <c r="H214" s="943"/>
      <c r="I214" s="943"/>
      <c r="J214" s="245"/>
      <c r="K214" s="169"/>
      <c r="L214" s="169"/>
      <c r="M214" s="169"/>
      <c r="N214" s="169"/>
      <c r="O214" s="169"/>
      <c r="P214" s="169"/>
    </row>
    <row r="215" spans="1:25" ht="16.5" hidden="1">
      <c r="A215" s="245"/>
      <c r="B215" s="548" t="s">
        <v>856</v>
      </c>
      <c r="C215" s="245"/>
      <c r="D215" s="245"/>
      <c r="E215" s="245"/>
      <c r="F215" s="70"/>
      <c r="G215" s="70"/>
      <c r="H215" s="70"/>
      <c r="I215" s="70"/>
      <c r="J215" s="245"/>
      <c r="K215" s="169"/>
      <c r="L215" s="169"/>
      <c r="M215" s="169"/>
      <c r="N215" s="169"/>
      <c r="O215" s="169"/>
      <c r="P215" s="169"/>
    </row>
    <row r="216" spans="1:25" ht="15.75" hidden="1">
      <c r="A216" s="245"/>
      <c r="B216" s="245"/>
      <c r="C216" s="245"/>
      <c r="D216" s="245"/>
      <c r="E216" s="245"/>
      <c r="F216" s="70"/>
      <c r="G216" s="70"/>
      <c r="H216" s="70"/>
      <c r="I216" s="70"/>
      <c r="J216" s="245"/>
      <c r="K216" s="169"/>
      <c r="L216" s="169"/>
      <c r="M216" s="169"/>
      <c r="N216" s="169"/>
      <c r="O216" s="169"/>
      <c r="P216" s="169"/>
    </row>
    <row r="217" spans="1:25" ht="19.5" hidden="1" customHeight="1">
      <c r="A217" s="70"/>
      <c r="B217" s="972" t="s">
        <v>219</v>
      </c>
      <c r="C217" s="973"/>
      <c r="D217" s="973"/>
      <c r="E217" s="973"/>
      <c r="F217" s="936">
        <v>0</v>
      </c>
      <c r="G217" s="937"/>
      <c r="H217" s="936">
        <v>0</v>
      </c>
      <c r="I217" s="937"/>
      <c r="J217" s="257"/>
      <c r="K217" s="257"/>
      <c r="L217" s="257"/>
      <c r="M217" s="257"/>
      <c r="N217" s="257"/>
      <c r="O217" s="257"/>
      <c r="P217" s="257"/>
      <c r="Q217" s="257"/>
      <c r="R217" s="257"/>
      <c r="S217" s="257"/>
      <c r="T217" s="257"/>
      <c r="U217" s="257"/>
      <c r="V217" s="257"/>
      <c r="W217" s="257"/>
      <c r="X217" s="257"/>
      <c r="Y217" s="257"/>
    </row>
    <row r="218" spans="1:25" ht="19.5" hidden="1" customHeight="1">
      <c r="A218" s="70"/>
      <c r="B218" s="968" t="s">
        <v>222</v>
      </c>
      <c r="C218" s="969"/>
      <c r="D218" s="969"/>
      <c r="E218" s="969"/>
      <c r="F218" s="940">
        <f>IF(F217=F122,'Names of Bidder'!D10,IF(F217=F123,'Names of Bidder'!D15,'Names of Bidder'!D20))</f>
        <v>0</v>
      </c>
      <c r="G218" s="941"/>
      <c r="H218" s="940">
        <f>IF(H217=F122,'Names of Bidder'!D10,IF(H217=F123,'Names of Bidder'!D15,'Names of Bidder'!D20))</f>
        <v>0</v>
      </c>
      <c r="I218" s="941"/>
      <c r="J218" s="257"/>
      <c r="M218" s="257"/>
      <c r="N218" s="257"/>
      <c r="O218" s="257"/>
      <c r="P218" s="257"/>
      <c r="Q218" s="257"/>
      <c r="R218" s="257"/>
      <c r="S218" s="257"/>
      <c r="T218" s="257"/>
      <c r="U218" s="257"/>
      <c r="V218" s="257"/>
      <c r="W218" s="257"/>
      <c r="X218" s="257"/>
      <c r="Y218" s="257"/>
    </row>
    <row r="219" spans="1:25" ht="19.5" hidden="1" customHeight="1">
      <c r="A219" s="70"/>
      <c r="B219" s="938"/>
      <c r="C219" s="939"/>
      <c r="D219" s="939"/>
      <c r="E219" s="939"/>
      <c r="F219" s="940">
        <f>IF(F217=F122,'Names of Bidder'!D11,IF(F217=F123,'Names of Bidder'!D16,'Names of Bidder'!D21))</f>
        <v>0</v>
      </c>
      <c r="G219" s="941"/>
      <c r="H219" s="940">
        <f>IF(H217=F122,'Names of Bidder'!D11,IF(H217=F123,'Names of Bidder'!D16,'Names of Bidder'!D21))</f>
        <v>0</v>
      </c>
      <c r="I219" s="941"/>
      <c r="J219" s="257"/>
      <c r="M219" s="257"/>
      <c r="N219" s="257"/>
      <c r="O219" s="257"/>
      <c r="P219" s="257"/>
      <c r="Q219" s="257"/>
      <c r="R219" s="257"/>
      <c r="S219" s="257"/>
      <c r="T219" s="257"/>
      <c r="U219" s="257"/>
      <c r="V219" s="257"/>
      <c r="W219" s="257"/>
      <c r="X219" s="257"/>
      <c r="Y219" s="257"/>
    </row>
    <row r="220" spans="1:25" ht="19.5" hidden="1" customHeight="1">
      <c r="A220" s="70"/>
      <c r="B220" s="970"/>
      <c r="C220" s="971"/>
      <c r="D220" s="971"/>
      <c r="E220" s="971"/>
      <c r="F220" s="940">
        <f>IF(F217=F122,'Names of Bidder'!D12,IF(F217=F123,'Names of Bidder'!D17,'Names of Bidder'!D22))</f>
        <v>0</v>
      </c>
      <c r="G220" s="941"/>
      <c r="H220" s="940">
        <f>IF(H217=F122,'Names of Bidder'!D12,IF(H217=F123,'Names of Bidder'!D17,'Names of Bidder'!D22))</f>
        <v>0</v>
      </c>
      <c r="I220" s="941"/>
      <c r="J220" s="257"/>
      <c r="M220" s="257"/>
      <c r="N220" s="257"/>
      <c r="O220" s="257"/>
      <c r="P220" s="257"/>
      <c r="Q220" s="257"/>
      <c r="R220" s="257"/>
      <c r="S220" s="257"/>
      <c r="T220" s="257"/>
      <c r="U220" s="257"/>
      <c r="V220" s="257"/>
      <c r="W220" s="257"/>
      <c r="X220" s="257"/>
      <c r="Y220" s="257"/>
    </row>
    <row r="221" spans="1:25" ht="32.25" hidden="1" customHeight="1">
      <c r="A221" s="70"/>
      <c r="B221" s="966" t="s">
        <v>220</v>
      </c>
      <c r="C221" s="967"/>
      <c r="D221" s="967"/>
      <c r="E221" s="967"/>
      <c r="F221" s="976" t="str">
        <f>IF('Names of Bidder'!D6 = "Sole Bidder", "Single Firm ",IF(AND('Names of Bidder'!D6="JV (Joint Venture)",F217=F122),"Lead Partner","Other Partner of a JV"))</f>
        <v xml:space="preserve">Single Firm </v>
      </c>
      <c r="G221" s="977"/>
      <c r="H221" s="976" t="str">
        <f>IF('Names of Bidder'!D6 = "Sole Bidder", "Single Firm ",IF(AND('Names of Bidder'!D6="JV (Joint Venture)",H217=F122),"Lead Partner","Other Partner of a JV"))</f>
        <v xml:space="preserve">Single Firm </v>
      </c>
      <c r="I221" s="977"/>
      <c r="J221" s="257"/>
      <c r="M221" s="257"/>
      <c r="N221" s="257"/>
      <c r="O221" s="257"/>
      <c r="P221" s="257"/>
      <c r="Q221" s="257"/>
      <c r="R221" s="257"/>
      <c r="S221" s="257"/>
      <c r="T221" s="257"/>
      <c r="U221" s="257"/>
      <c r="V221" s="257"/>
      <c r="W221" s="257"/>
      <c r="X221" s="257"/>
      <c r="Y221" s="257"/>
    </row>
    <row r="222" spans="1:25" ht="22.5" hidden="1" customHeight="1">
      <c r="A222" s="246" t="s">
        <v>74</v>
      </c>
      <c r="B222" s="978" t="s">
        <v>77</v>
      </c>
      <c r="C222" s="979"/>
      <c r="D222" s="979"/>
      <c r="E222" s="979"/>
      <c r="F222" s="974"/>
      <c r="G222" s="975"/>
      <c r="H222" s="974"/>
      <c r="I222" s="975"/>
      <c r="J222" s="328"/>
      <c r="K222" s="328"/>
      <c r="L222" s="328"/>
      <c r="M222" s="328"/>
      <c r="N222" s="328"/>
      <c r="O222" s="328"/>
      <c r="P222" s="328"/>
      <c r="Q222" s="328"/>
      <c r="R222" s="328"/>
      <c r="S222" s="328"/>
      <c r="T222" s="328"/>
      <c r="U222" s="328"/>
      <c r="V222" s="328"/>
      <c r="W222" s="328"/>
      <c r="X222" s="328"/>
      <c r="Y222" s="328"/>
    </row>
    <row r="223" spans="1:25" ht="11.25" hidden="1" customHeight="1">
      <c r="A223" s="272"/>
      <c r="B223" s="251"/>
      <c r="C223" s="251"/>
      <c r="D223" s="251"/>
      <c r="E223" s="251"/>
      <c r="F223" s="312"/>
      <c r="G223" s="312"/>
      <c r="H223" s="312"/>
      <c r="I223" s="312"/>
      <c r="J223" s="328"/>
      <c r="K223" s="328"/>
      <c r="L223" s="328"/>
      <c r="M223" s="328"/>
      <c r="N223" s="328"/>
      <c r="O223" s="328"/>
      <c r="P223" s="328"/>
      <c r="Q223" s="328"/>
      <c r="R223" s="328"/>
      <c r="S223" s="328"/>
      <c r="T223" s="328"/>
      <c r="U223" s="328"/>
      <c r="V223" s="328"/>
      <c r="W223" s="328"/>
      <c r="X223" s="328"/>
      <c r="Y223" s="328"/>
    </row>
    <row r="224" spans="1:25" ht="33" hidden="1" customHeight="1">
      <c r="A224" s="246" t="s">
        <v>75</v>
      </c>
      <c r="B224" s="980" t="s">
        <v>78</v>
      </c>
      <c r="C224" s="981"/>
      <c r="D224" s="981"/>
      <c r="E224" s="981"/>
      <c r="F224" s="974"/>
      <c r="G224" s="975"/>
      <c r="H224" s="974"/>
      <c r="I224" s="975"/>
      <c r="J224" s="328"/>
      <c r="K224" s="328"/>
      <c r="L224" s="328"/>
      <c r="M224" s="328"/>
      <c r="N224" s="328"/>
      <c r="O224" s="328"/>
      <c r="P224" s="328"/>
      <c r="Q224" s="328"/>
      <c r="R224" s="328"/>
      <c r="S224" s="328"/>
      <c r="T224" s="328"/>
      <c r="U224" s="328"/>
      <c r="V224" s="328"/>
      <c r="W224" s="328"/>
      <c r="X224" s="328"/>
      <c r="Y224" s="328"/>
    </row>
    <row r="225" spans="1:25" ht="13.5" hidden="1" customHeight="1">
      <c r="A225" s="272"/>
      <c r="B225" s="285"/>
      <c r="C225" s="285"/>
      <c r="D225" s="285"/>
      <c r="E225" s="285"/>
      <c r="F225" s="312"/>
      <c r="G225" s="312"/>
      <c r="H225" s="312"/>
      <c r="I225" s="312"/>
      <c r="J225" s="328"/>
      <c r="K225" s="328"/>
      <c r="L225" s="328"/>
      <c r="M225" s="328"/>
      <c r="N225" s="328"/>
      <c r="O225" s="328"/>
      <c r="P225" s="328"/>
      <c r="Q225" s="328"/>
      <c r="R225" s="328"/>
      <c r="S225" s="328"/>
      <c r="T225" s="328"/>
      <c r="U225" s="328"/>
      <c r="V225" s="328"/>
      <c r="W225" s="328"/>
      <c r="X225" s="328"/>
      <c r="Y225" s="328"/>
    </row>
    <row r="226" spans="1:25" ht="23.25" hidden="1" customHeight="1">
      <c r="A226" s="910" t="s">
        <v>76</v>
      </c>
      <c r="B226" s="962"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6" s="963"/>
      <c r="D226" s="963"/>
      <c r="E226" s="963"/>
      <c r="F226" s="951"/>
      <c r="G226" s="952"/>
      <c r="H226" s="951"/>
      <c r="I226" s="952"/>
      <c r="J226" s="328"/>
      <c r="K226" s="328"/>
      <c r="L226" s="328"/>
      <c r="M226" s="328"/>
      <c r="N226" s="328"/>
      <c r="O226" s="328"/>
      <c r="P226" s="328"/>
      <c r="Q226" s="328"/>
      <c r="R226" s="328"/>
      <c r="S226" s="328"/>
      <c r="T226" s="328"/>
      <c r="U226" s="328"/>
      <c r="V226" s="328"/>
      <c r="W226" s="328"/>
      <c r="X226" s="328"/>
      <c r="Y226" s="328"/>
    </row>
    <row r="227" spans="1:25" ht="21" hidden="1" customHeight="1">
      <c r="A227" s="910"/>
      <c r="B227" s="964"/>
      <c r="C227" s="965"/>
      <c r="D227" s="965"/>
      <c r="E227" s="965"/>
      <c r="F227" s="947"/>
      <c r="G227" s="948"/>
      <c r="H227" s="947"/>
      <c r="I227" s="948"/>
      <c r="J227" s="328"/>
      <c r="K227" s="328"/>
      <c r="L227" s="328"/>
      <c r="M227" s="328"/>
      <c r="N227" s="328"/>
      <c r="O227" s="328"/>
      <c r="P227" s="328"/>
      <c r="Q227" s="328"/>
      <c r="R227" s="328"/>
      <c r="S227" s="328"/>
      <c r="T227" s="328"/>
      <c r="U227" s="328"/>
      <c r="V227" s="328"/>
      <c r="W227" s="328"/>
      <c r="X227" s="328"/>
      <c r="Y227" s="328"/>
    </row>
    <row r="228" spans="1:25" ht="20.25" hidden="1" customHeight="1">
      <c r="A228" s="910"/>
      <c r="B228" s="964"/>
      <c r="C228" s="965"/>
      <c r="D228" s="965"/>
      <c r="E228" s="965"/>
      <c r="F228" s="947"/>
      <c r="G228" s="948"/>
      <c r="H228" s="947"/>
      <c r="I228" s="948"/>
      <c r="J228" s="328"/>
      <c r="K228" s="328"/>
      <c r="L228" s="328"/>
      <c r="M228" s="328"/>
      <c r="N228" s="328"/>
      <c r="O228" s="328"/>
      <c r="P228" s="328"/>
      <c r="Q228" s="328"/>
      <c r="R228" s="328"/>
      <c r="S228" s="328"/>
      <c r="T228" s="328"/>
      <c r="U228" s="328"/>
      <c r="V228" s="328"/>
      <c r="W228" s="328"/>
      <c r="X228" s="328"/>
      <c r="Y228" s="328"/>
    </row>
    <row r="229" spans="1:25" ht="21" hidden="1" customHeight="1">
      <c r="A229" s="910"/>
      <c r="B229" s="964"/>
      <c r="C229" s="965"/>
      <c r="D229" s="965"/>
      <c r="E229" s="965"/>
      <c r="F229" s="947"/>
      <c r="G229" s="948"/>
      <c r="H229" s="947"/>
      <c r="I229" s="948"/>
      <c r="J229" s="328"/>
      <c r="K229" s="328"/>
      <c r="L229" s="328"/>
      <c r="M229" s="328"/>
      <c r="N229" s="328"/>
      <c r="O229" s="328"/>
      <c r="P229" s="328"/>
      <c r="Q229" s="328"/>
      <c r="R229" s="328"/>
      <c r="S229" s="328"/>
      <c r="T229" s="328"/>
      <c r="U229" s="328"/>
      <c r="V229" s="328"/>
      <c r="W229" s="328"/>
      <c r="X229" s="328"/>
      <c r="Y229" s="328"/>
    </row>
    <row r="230" spans="1:25" ht="24.95" hidden="1" customHeight="1">
      <c r="A230" s="245"/>
      <c r="B230" s="318"/>
      <c r="C230" s="169"/>
      <c r="D230" s="169"/>
      <c r="E230" s="272" t="s">
        <v>79</v>
      </c>
      <c r="F230" s="911"/>
      <c r="G230" s="912"/>
      <c r="H230" s="911"/>
      <c r="I230" s="912"/>
      <c r="J230" s="328"/>
      <c r="K230" s="328"/>
      <c r="L230" s="328"/>
      <c r="M230" s="328"/>
      <c r="N230" s="328"/>
      <c r="O230" s="328"/>
      <c r="P230" s="328"/>
      <c r="Q230" s="328"/>
      <c r="R230" s="328"/>
      <c r="S230" s="328"/>
      <c r="T230" s="328"/>
      <c r="U230" s="328"/>
      <c r="V230" s="328"/>
      <c r="W230" s="328"/>
      <c r="X230" s="328"/>
      <c r="Y230" s="328"/>
    </row>
    <row r="231" spans="1:25" ht="24.95" hidden="1" customHeight="1">
      <c r="A231" s="245"/>
      <c r="B231" s="318"/>
      <c r="C231" s="169"/>
      <c r="D231" s="169"/>
      <c r="E231" s="272" t="s">
        <v>12</v>
      </c>
      <c r="F231" s="911"/>
      <c r="G231" s="912"/>
      <c r="H231" s="911"/>
      <c r="I231" s="912"/>
      <c r="J231" s="328"/>
      <c r="K231" s="328"/>
      <c r="L231" s="328"/>
      <c r="M231" s="328"/>
      <c r="N231" s="328"/>
      <c r="O231" s="328"/>
      <c r="P231" s="328"/>
      <c r="Q231" s="328"/>
      <c r="R231" s="328"/>
      <c r="S231" s="328"/>
      <c r="T231" s="328"/>
      <c r="U231" s="328"/>
      <c r="V231" s="328"/>
      <c r="W231" s="328"/>
      <c r="X231" s="328"/>
      <c r="Y231" s="328"/>
    </row>
    <row r="232" spans="1:25" ht="24.95" hidden="1" customHeight="1">
      <c r="A232" s="245"/>
      <c r="B232" s="319"/>
      <c r="C232" s="320"/>
      <c r="D232" s="320"/>
      <c r="E232" s="321" t="s">
        <v>80</v>
      </c>
      <c r="F232" s="913"/>
      <c r="G232" s="914"/>
      <c r="H232" s="913"/>
      <c r="I232" s="914"/>
      <c r="J232" s="328"/>
      <c r="K232" s="328"/>
      <c r="L232" s="328"/>
      <c r="M232" s="328"/>
      <c r="N232" s="328"/>
      <c r="O232" s="328"/>
      <c r="P232" s="328"/>
      <c r="Q232" s="328"/>
      <c r="R232" s="328"/>
      <c r="S232" s="328"/>
      <c r="T232" s="328"/>
      <c r="U232" s="328"/>
      <c r="V232" s="328"/>
      <c r="W232" s="328"/>
      <c r="X232" s="328"/>
      <c r="Y232" s="328"/>
    </row>
    <row r="233" spans="1:25" ht="12" hidden="1" customHeight="1">
      <c r="A233" s="246"/>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row>
    <row r="234" spans="1:25" ht="20.100000000000001" hidden="1" customHeight="1">
      <c r="A234" s="879" t="s">
        <v>81</v>
      </c>
      <c r="B234" s="880" t="s">
        <v>82</v>
      </c>
      <c r="C234" s="881"/>
      <c r="D234" s="881"/>
      <c r="E234" s="882"/>
      <c r="F234" s="322"/>
      <c r="G234" s="323"/>
      <c r="H234" s="322"/>
      <c r="I234" s="323"/>
      <c r="J234" s="245"/>
      <c r="K234" s="245"/>
      <c r="L234" s="245"/>
      <c r="M234" s="272"/>
      <c r="N234" s="245"/>
      <c r="O234" s="245"/>
      <c r="P234" s="245"/>
      <c r="Q234" s="272"/>
      <c r="R234" s="245"/>
      <c r="S234" s="245"/>
      <c r="T234" s="245"/>
      <c r="U234" s="272"/>
      <c r="V234" s="245"/>
      <c r="W234" s="245"/>
      <c r="X234" s="245"/>
      <c r="Y234" s="272"/>
    </row>
    <row r="235" spans="1:25" ht="18" hidden="1" customHeight="1">
      <c r="A235" s="879"/>
      <c r="B235" s="883"/>
      <c r="C235" s="884"/>
      <c r="D235" s="884"/>
      <c r="E235" s="885"/>
      <c r="F235" s="245"/>
      <c r="G235" s="286"/>
      <c r="H235" s="245"/>
      <c r="I235" s="286"/>
      <c r="J235" s="245"/>
      <c r="K235" s="245"/>
      <c r="L235" s="245"/>
      <c r="M235" s="245"/>
      <c r="N235" s="245"/>
      <c r="O235" s="245"/>
      <c r="P235" s="245"/>
      <c r="Q235" s="245"/>
      <c r="R235" s="245"/>
      <c r="S235" s="245"/>
      <c r="T235" s="245"/>
      <c r="U235" s="245"/>
      <c r="V235" s="245"/>
      <c r="W235" s="245"/>
      <c r="X235" s="245"/>
      <c r="Y235" s="245"/>
    </row>
    <row r="236" spans="1:25" ht="22.5" hidden="1" customHeight="1">
      <c r="A236" s="879"/>
      <c r="B236" s="886"/>
      <c r="C236" s="887"/>
      <c r="D236" s="887"/>
      <c r="E236" s="888"/>
      <c r="F236" s="320"/>
      <c r="G236" s="324"/>
      <c r="H236" s="320"/>
      <c r="I236" s="324"/>
      <c r="J236" s="245"/>
      <c r="K236" s="245"/>
      <c r="M236" s="245"/>
      <c r="N236" s="245"/>
      <c r="O236" s="245"/>
      <c r="P236" s="245"/>
      <c r="Q236" s="245"/>
      <c r="R236" s="245"/>
      <c r="S236" s="245"/>
      <c r="T236" s="245"/>
      <c r="U236" s="245"/>
      <c r="V236" s="245"/>
      <c r="W236" s="245"/>
      <c r="X236" s="245"/>
      <c r="Y236" s="245"/>
    </row>
    <row r="237" spans="1:25" ht="22.5" hidden="1" customHeight="1">
      <c r="A237" s="309"/>
      <c r="B237" s="475"/>
      <c r="C237" s="475"/>
      <c r="D237" s="475"/>
      <c r="E237" s="475"/>
      <c r="F237" s="320"/>
      <c r="G237" s="324"/>
      <c r="H237" s="320"/>
      <c r="I237" s="324"/>
      <c r="J237" s="245"/>
      <c r="K237" s="245"/>
      <c r="M237" s="245"/>
      <c r="N237" s="245"/>
      <c r="O237" s="245"/>
      <c r="P237" s="245"/>
      <c r="Q237" s="245"/>
      <c r="R237" s="245"/>
      <c r="S237" s="245"/>
      <c r="T237" s="245"/>
      <c r="U237" s="245"/>
      <c r="V237" s="245"/>
      <c r="W237" s="245"/>
      <c r="X237" s="245"/>
      <c r="Y237" s="245"/>
    </row>
    <row r="238" spans="1:25" ht="22.5" hidden="1" customHeight="1">
      <c r="A238" s="309"/>
      <c r="B238" s="475"/>
      <c r="C238" s="475"/>
      <c r="D238" s="475"/>
      <c r="E238" s="475"/>
      <c r="F238" s="320"/>
      <c r="G238" s="324"/>
      <c r="H238" s="320"/>
      <c r="I238" s="324"/>
      <c r="J238" s="245"/>
      <c r="K238" s="245"/>
      <c r="M238" s="245"/>
      <c r="N238" s="245"/>
      <c r="O238" s="245"/>
      <c r="P238" s="245"/>
      <c r="Q238" s="245"/>
      <c r="R238" s="245"/>
      <c r="S238" s="245"/>
      <c r="T238" s="245"/>
      <c r="U238" s="245"/>
      <c r="V238" s="245"/>
      <c r="W238" s="245"/>
      <c r="X238" s="245"/>
      <c r="Y238" s="245"/>
    </row>
    <row r="239" spans="1:25" ht="22.5" hidden="1" customHeight="1">
      <c r="A239" s="309"/>
      <c r="B239" s="475"/>
      <c r="C239" s="475"/>
      <c r="D239" s="475"/>
      <c r="E239" s="475"/>
      <c r="F239" s="320"/>
      <c r="G239" s="324"/>
      <c r="H239" s="320"/>
      <c r="I239" s="324"/>
      <c r="J239" s="245"/>
      <c r="K239" s="245"/>
      <c r="M239" s="245"/>
      <c r="N239" s="245"/>
      <c r="O239" s="245"/>
      <c r="P239" s="245"/>
      <c r="Q239" s="245"/>
      <c r="R239" s="245"/>
      <c r="S239" s="245"/>
      <c r="T239" s="245"/>
      <c r="U239" s="245"/>
      <c r="V239" s="245"/>
      <c r="W239" s="245"/>
      <c r="X239" s="245"/>
      <c r="Y239" s="245"/>
    </row>
    <row r="240" spans="1:25" ht="22.5" hidden="1" customHeight="1">
      <c r="A240" s="309"/>
      <c r="B240" s="475"/>
      <c r="C240" s="475"/>
      <c r="D240" s="475"/>
      <c r="E240" s="475"/>
      <c r="F240" s="320"/>
      <c r="G240" s="324"/>
      <c r="H240" s="320"/>
      <c r="I240" s="324"/>
      <c r="J240" s="245"/>
      <c r="K240" s="245"/>
      <c r="M240" s="245"/>
      <c r="N240" s="245"/>
      <c r="O240" s="245"/>
      <c r="P240" s="245"/>
      <c r="Q240" s="245"/>
      <c r="R240" s="245"/>
      <c r="S240" s="245"/>
      <c r="T240" s="245"/>
      <c r="U240" s="245"/>
      <c r="V240" s="245"/>
      <c r="W240" s="245"/>
      <c r="X240" s="245"/>
      <c r="Y240" s="245"/>
    </row>
    <row r="241" spans="1:25" ht="22.5" hidden="1" customHeight="1">
      <c r="A241" s="309"/>
      <c r="B241" s="475"/>
      <c r="C241" s="475"/>
      <c r="D241" s="475"/>
      <c r="E241" s="475"/>
      <c r="F241" s="320"/>
      <c r="G241" s="324"/>
      <c r="H241" s="320"/>
      <c r="I241" s="324"/>
      <c r="J241" s="245"/>
      <c r="K241" s="245"/>
      <c r="M241" s="245"/>
      <c r="N241" s="245"/>
      <c r="O241" s="245"/>
      <c r="P241" s="245"/>
      <c r="Q241" s="245"/>
      <c r="R241" s="245"/>
      <c r="S241" s="245"/>
      <c r="T241" s="245"/>
      <c r="U241" s="245"/>
      <c r="V241" s="245"/>
      <c r="W241" s="245"/>
      <c r="X241" s="245"/>
      <c r="Y241" s="245"/>
    </row>
    <row r="242" spans="1:25" ht="15.75" hidden="1">
      <c r="A242" s="245"/>
      <c r="B242" s="245"/>
      <c r="C242" s="245"/>
      <c r="D242" s="245"/>
      <c r="E242" s="245"/>
      <c r="F242" s="313"/>
      <c r="G242" s="313"/>
      <c r="H242" s="313"/>
      <c r="I242" s="313"/>
      <c r="J242" s="245"/>
      <c r="K242" s="245"/>
      <c r="M242" s="245"/>
      <c r="N242" s="245"/>
      <c r="O242" s="245"/>
      <c r="P242" s="245"/>
      <c r="Q242" s="245"/>
      <c r="R242" s="245"/>
      <c r="S242" s="245"/>
      <c r="T242" s="245"/>
      <c r="U242" s="245"/>
      <c r="V242" s="245"/>
      <c r="W242" s="245"/>
      <c r="X242" s="245"/>
      <c r="Y242" s="245"/>
    </row>
    <row r="243" spans="1:25" ht="15.75" hidden="1">
      <c r="A243" s="245"/>
      <c r="B243" s="245"/>
      <c r="C243" s="245"/>
      <c r="D243" s="245"/>
      <c r="E243" s="245"/>
      <c r="F243" s="313"/>
      <c r="G243" s="313"/>
      <c r="H243" s="313"/>
      <c r="I243" s="313"/>
      <c r="J243" s="245"/>
      <c r="K243" s="245"/>
      <c r="M243" s="245"/>
      <c r="N243" s="245"/>
      <c r="O243" s="245"/>
      <c r="P243" s="245"/>
      <c r="Q243" s="245"/>
      <c r="R243" s="245"/>
      <c r="S243" s="245"/>
      <c r="T243" s="245"/>
      <c r="U243" s="245"/>
      <c r="V243" s="245"/>
      <c r="W243" s="245"/>
      <c r="X243" s="245"/>
      <c r="Y243" s="245"/>
    </row>
    <row r="244" spans="1:25" ht="15.75" hidden="1">
      <c r="A244" s="245"/>
      <c r="B244" s="245"/>
      <c r="C244" s="245"/>
      <c r="D244" s="245"/>
      <c r="E244" s="245"/>
      <c r="F244" s="313"/>
      <c r="G244" s="313"/>
      <c r="H244" s="313"/>
      <c r="I244" s="313"/>
      <c r="J244" s="245"/>
      <c r="K244" s="245"/>
      <c r="M244" s="245"/>
      <c r="N244" s="245"/>
      <c r="O244" s="245"/>
      <c r="P244" s="245"/>
      <c r="Q244" s="245"/>
      <c r="R244" s="245"/>
      <c r="S244" s="245"/>
      <c r="T244" s="245"/>
      <c r="U244" s="245"/>
      <c r="V244" s="245"/>
      <c r="W244" s="245"/>
      <c r="X244" s="245"/>
      <c r="Y244" s="245"/>
    </row>
    <row r="245" spans="1:25" ht="15.75" hidden="1">
      <c r="A245" s="245"/>
      <c r="B245" s="245"/>
      <c r="C245" s="245"/>
      <c r="D245" s="245"/>
      <c r="E245" s="245"/>
      <c r="F245" s="313"/>
      <c r="G245" s="313"/>
      <c r="H245" s="313"/>
      <c r="I245" s="313"/>
      <c r="J245" s="245"/>
      <c r="K245" s="245"/>
      <c r="M245" s="245"/>
      <c r="N245" s="245"/>
      <c r="O245" s="245"/>
      <c r="P245" s="245"/>
      <c r="Q245" s="245"/>
      <c r="R245" s="245"/>
      <c r="S245" s="245"/>
      <c r="T245" s="245"/>
      <c r="U245" s="245"/>
      <c r="V245" s="245"/>
      <c r="W245" s="245"/>
      <c r="X245" s="245"/>
      <c r="Y245" s="245"/>
    </row>
    <row r="246" spans="1:25" ht="51.75" hidden="1" customHeight="1">
      <c r="A246" s="879" t="s">
        <v>83</v>
      </c>
      <c r="B246" s="889" t="s">
        <v>700</v>
      </c>
      <c r="C246" s="889"/>
      <c r="D246" s="889"/>
      <c r="E246" s="889"/>
      <c r="F246" s="375"/>
      <c r="G246" s="375"/>
      <c r="H246" s="375"/>
      <c r="I246" s="375"/>
      <c r="J246" s="245"/>
      <c r="K246" s="245"/>
      <c r="M246" s="245"/>
      <c r="N246" s="245"/>
      <c r="O246" s="245"/>
      <c r="P246" s="245"/>
      <c r="Q246" s="245"/>
      <c r="R246" s="245"/>
      <c r="S246" s="245"/>
      <c r="T246" s="245"/>
      <c r="U246" s="245"/>
      <c r="V246" s="245"/>
      <c r="W246" s="245"/>
      <c r="X246" s="245"/>
      <c r="Y246" s="245"/>
    </row>
    <row r="247" spans="1:25" ht="24.95" hidden="1" customHeight="1">
      <c r="A247" s="879"/>
      <c r="B247" s="890" t="s">
        <v>84</v>
      </c>
      <c r="C247" s="890"/>
      <c r="D247" s="890"/>
      <c r="E247" s="890"/>
      <c r="F247" s="373" t="s">
        <v>88</v>
      </c>
      <c r="G247" s="374"/>
      <c r="H247" s="373" t="s">
        <v>88</v>
      </c>
      <c r="I247" s="374"/>
      <c r="J247" s="37"/>
      <c r="K247" s="37"/>
      <c r="L247" s="37"/>
      <c r="M247" s="37"/>
      <c r="N247" s="37"/>
      <c r="O247" s="37"/>
      <c r="P247" s="37"/>
      <c r="Q247" s="37"/>
      <c r="R247" s="37"/>
      <c r="S247" s="37"/>
      <c r="T247" s="37"/>
      <c r="U247" s="37"/>
      <c r="V247" s="37"/>
      <c r="W247" s="37"/>
      <c r="X247" s="37"/>
      <c r="Y247" s="37"/>
    </row>
    <row r="248" spans="1:25" ht="24.95" hidden="1" customHeight="1">
      <c r="A248" s="879"/>
      <c r="B248" s="890" t="s">
        <v>85</v>
      </c>
      <c r="C248" s="890"/>
      <c r="D248" s="890"/>
      <c r="E248" s="890"/>
      <c r="F248" s="373" t="s">
        <v>90</v>
      </c>
      <c r="G248" s="374"/>
      <c r="H248" s="373" t="s">
        <v>90</v>
      </c>
      <c r="I248" s="374"/>
      <c r="J248" s="37"/>
      <c r="K248" s="37"/>
      <c r="L248" s="37"/>
      <c r="M248" s="37"/>
      <c r="N248" s="37"/>
      <c r="O248" s="37"/>
      <c r="P248" s="37"/>
      <c r="Q248" s="37"/>
      <c r="R248" s="37"/>
      <c r="S248" s="37"/>
      <c r="T248" s="37"/>
      <c r="U248" s="37"/>
      <c r="V248" s="37"/>
      <c r="W248" s="37"/>
      <c r="X248" s="37"/>
      <c r="Y248" s="37"/>
    </row>
    <row r="249" spans="1:25" ht="24.95" hidden="1" customHeight="1">
      <c r="A249" s="169"/>
      <c r="B249" s="890" t="s">
        <v>86</v>
      </c>
      <c r="C249" s="890"/>
      <c r="D249" s="890"/>
      <c r="E249" s="890"/>
      <c r="F249" s="373" t="s">
        <v>91</v>
      </c>
      <c r="G249" s="374"/>
      <c r="H249" s="373" t="s">
        <v>91</v>
      </c>
      <c r="I249" s="374"/>
      <c r="J249" s="37"/>
      <c r="K249" s="37"/>
      <c r="L249" s="37"/>
      <c r="M249" s="37"/>
      <c r="N249" s="37"/>
      <c r="O249" s="37"/>
      <c r="P249" s="37"/>
      <c r="Q249" s="37"/>
      <c r="R249" s="37"/>
      <c r="S249" s="37"/>
      <c r="T249" s="37"/>
      <c r="U249" s="37"/>
      <c r="V249" s="37"/>
      <c r="W249" s="37"/>
      <c r="X249" s="37"/>
      <c r="Y249" s="37"/>
    </row>
    <row r="250" spans="1:25" ht="24.95" hidden="1" customHeight="1">
      <c r="A250" s="169"/>
      <c r="B250" s="890" t="s">
        <v>577</v>
      </c>
      <c r="C250" s="890"/>
      <c r="D250" s="890"/>
      <c r="E250" s="890"/>
      <c r="F250" s="373" t="s">
        <v>578</v>
      </c>
      <c r="G250" s="374"/>
      <c r="H250" s="373" t="str">
        <f>F250</f>
        <v>(no.)</v>
      </c>
      <c r="I250" s="374"/>
      <c r="J250" s="37"/>
      <c r="K250" s="37"/>
      <c r="L250" s="37"/>
      <c r="M250" s="37"/>
      <c r="N250" s="37"/>
      <c r="O250" s="37"/>
      <c r="P250" s="37"/>
      <c r="Q250" s="37"/>
      <c r="R250" s="37"/>
      <c r="S250" s="37"/>
      <c r="T250" s="37"/>
      <c r="U250" s="37"/>
      <c r="V250" s="37"/>
      <c r="W250" s="37"/>
      <c r="X250" s="37"/>
      <c r="Y250" s="37"/>
    </row>
    <row r="251" spans="1:25" ht="47.25" hidden="1" customHeight="1">
      <c r="A251" s="245"/>
      <c r="B251" s="890" t="s">
        <v>130</v>
      </c>
      <c r="C251" s="890"/>
      <c r="D251" s="890"/>
      <c r="E251" s="890"/>
      <c r="F251" s="373" t="s">
        <v>89</v>
      </c>
      <c r="G251" s="376"/>
      <c r="H251" s="373" t="s">
        <v>89</v>
      </c>
      <c r="I251" s="376"/>
      <c r="J251" s="37"/>
      <c r="K251" s="37"/>
      <c r="L251" s="245"/>
      <c r="M251" s="245"/>
      <c r="N251" s="37"/>
      <c r="O251" s="37"/>
      <c r="P251" s="245"/>
      <c r="Q251" s="245"/>
      <c r="R251" s="37"/>
      <c r="S251" s="37"/>
      <c r="T251" s="245"/>
      <c r="U251" s="245"/>
      <c r="V251" s="37"/>
      <c r="W251" s="37"/>
      <c r="X251" s="245"/>
      <c r="Y251" s="245"/>
    </row>
    <row r="252" spans="1:25" ht="40.5" hidden="1" customHeight="1">
      <c r="A252" s="245"/>
      <c r="B252" s="890" t="s">
        <v>131</v>
      </c>
      <c r="C252" s="890"/>
      <c r="D252" s="890"/>
      <c r="E252" s="890"/>
      <c r="F252" s="373" t="s">
        <v>579</v>
      </c>
      <c r="G252" s="377"/>
      <c r="H252" s="373" t="str">
        <f>F252</f>
        <v>(km.)</v>
      </c>
      <c r="I252" s="377"/>
      <c r="J252" s="37"/>
      <c r="K252" s="37"/>
      <c r="L252" s="245"/>
      <c r="M252" s="245"/>
      <c r="N252" s="37"/>
      <c r="O252" s="37"/>
      <c r="P252" s="245"/>
      <c r="Q252" s="245"/>
      <c r="R252" s="37"/>
      <c r="S252" s="37"/>
      <c r="T252" s="245"/>
      <c r="U252" s="245"/>
      <c r="V252" s="37"/>
      <c r="W252" s="37"/>
      <c r="X252" s="245"/>
      <c r="Y252" s="245"/>
    </row>
    <row r="253" spans="1:25" ht="18" hidden="1" customHeight="1">
      <c r="A253" s="245"/>
      <c r="B253" s="304"/>
      <c r="C253" s="304"/>
      <c r="D253" s="304"/>
      <c r="E253" s="304"/>
      <c r="F253" s="314"/>
      <c r="G253" s="315"/>
      <c r="H253" s="314"/>
      <c r="I253" s="315"/>
      <c r="J253" s="37"/>
      <c r="K253" s="37"/>
      <c r="L253" s="245"/>
      <c r="M253" s="245"/>
      <c r="N253" s="37"/>
      <c r="O253" s="37"/>
      <c r="P253" s="245"/>
      <c r="Q253" s="245"/>
      <c r="R253" s="37"/>
      <c r="S253" s="37"/>
      <c r="T253" s="245"/>
      <c r="U253" s="245"/>
      <c r="V253" s="37"/>
      <c r="W253" s="37"/>
      <c r="X253" s="245"/>
      <c r="Y253" s="245"/>
    </row>
    <row r="254" spans="1:25" ht="55.5" hidden="1" customHeight="1">
      <c r="A254" s="879" t="s">
        <v>93</v>
      </c>
      <c r="B254" s="960" t="s">
        <v>210</v>
      </c>
      <c r="C254" s="961"/>
      <c r="D254" s="961"/>
      <c r="E254" s="961"/>
      <c r="F254" s="325"/>
      <c r="G254" s="353"/>
      <c r="H254" s="325"/>
      <c r="I254" s="353"/>
      <c r="J254" s="37"/>
      <c r="K254" s="37"/>
      <c r="L254" s="245"/>
      <c r="M254" s="245"/>
      <c r="N254" s="37"/>
      <c r="O254" s="37"/>
      <c r="P254" s="245"/>
      <c r="Q254" s="245"/>
      <c r="R254" s="37"/>
      <c r="S254" s="37"/>
      <c r="T254" s="245"/>
      <c r="U254" s="245"/>
      <c r="V254" s="37"/>
      <c r="W254" s="37"/>
      <c r="X254" s="245"/>
      <c r="Y254" s="245"/>
    </row>
    <row r="255" spans="1:25" ht="24.95" hidden="1" customHeight="1">
      <c r="A255" s="879"/>
      <c r="B255" s="949" t="s">
        <v>211</v>
      </c>
      <c r="C255" s="950"/>
      <c r="D255" s="950"/>
      <c r="E255" s="950"/>
      <c r="F255" s="326" t="s">
        <v>213</v>
      </c>
      <c r="G255" s="371"/>
      <c r="H255" s="326" t="s">
        <v>213</v>
      </c>
      <c r="I255" s="371"/>
      <c r="J255" s="37"/>
      <c r="K255" s="37"/>
      <c r="L255" s="37"/>
      <c r="M255" s="37"/>
      <c r="N255" s="37"/>
      <c r="O255" s="37"/>
      <c r="P255" s="37"/>
      <c r="Q255" s="37"/>
      <c r="R255" s="37"/>
      <c r="S255" s="37"/>
      <c r="T255" s="37"/>
      <c r="U255" s="37"/>
      <c r="V255" s="37"/>
      <c r="W255" s="37"/>
      <c r="X255" s="37"/>
      <c r="Y255" s="37"/>
    </row>
    <row r="256" spans="1:25" ht="24.95" hidden="1" customHeight="1">
      <c r="A256" s="879"/>
      <c r="B256" s="958" t="s">
        <v>212</v>
      </c>
      <c r="C256" s="959"/>
      <c r="D256" s="959"/>
      <c r="E256" s="959"/>
      <c r="F256" s="326" t="s">
        <v>213</v>
      </c>
      <c r="G256" s="371"/>
      <c r="H256" s="326" t="s">
        <v>213</v>
      </c>
      <c r="I256" s="371"/>
      <c r="J256" s="37"/>
      <c r="K256" s="37"/>
      <c r="L256" s="37"/>
      <c r="M256" s="37"/>
      <c r="N256" s="37"/>
      <c r="O256" s="37"/>
      <c r="P256" s="37"/>
      <c r="Q256" s="37"/>
      <c r="R256" s="37"/>
      <c r="S256" s="37"/>
      <c r="T256" s="37"/>
      <c r="U256" s="37"/>
      <c r="V256" s="37"/>
      <c r="W256" s="37"/>
      <c r="X256" s="37"/>
      <c r="Y256" s="37"/>
    </row>
    <row r="257" spans="1:25" ht="24.95" hidden="1" customHeight="1">
      <c r="A257" s="245"/>
      <c r="B257" s="958" t="s">
        <v>86</v>
      </c>
      <c r="C257" s="959"/>
      <c r="D257" s="959"/>
      <c r="E257" s="959"/>
      <c r="F257" s="326" t="s">
        <v>91</v>
      </c>
      <c r="G257" s="371"/>
      <c r="H257" s="326" t="s">
        <v>91</v>
      </c>
      <c r="I257" s="371"/>
      <c r="J257" s="37"/>
      <c r="K257" s="37"/>
      <c r="L257" s="37"/>
      <c r="N257" s="37"/>
      <c r="O257" s="37"/>
      <c r="P257" s="37"/>
      <c r="Q257" s="37"/>
      <c r="R257" s="37"/>
      <c r="S257" s="37"/>
      <c r="T257" s="37"/>
      <c r="U257" s="37"/>
      <c r="V257" s="37"/>
      <c r="W257" s="37"/>
      <c r="X257" s="37"/>
      <c r="Y257" s="37"/>
    </row>
    <row r="258" spans="1:25" ht="37.5" hidden="1" customHeight="1">
      <c r="A258" s="245"/>
      <c r="B258" s="956" t="s">
        <v>87</v>
      </c>
      <c r="C258" s="957"/>
      <c r="D258" s="957"/>
      <c r="E258" s="957"/>
      <c r="F258" s="327" t="s">
        <v>89</v>
      </c>
      <c r="G258" s="372"/>
      <c r="H258" s="327" t="s">
        <v>89</v>
      </c>
      <c r="I258" s="372"/>
      <c r="J258" s="37"/>
      <c r="K258" s="37"/>
      <c r="L258" s="245"/>
      <c r="N258" s="37"/>
      <c r="O258" s="37"/>
      <c r="P258" s="245"/>
      <c r="Q258" s="245"/>
      <c r="R258" s="37"/>
      <c r="S258" s="37"/>
      <c r="T258" s="245"/>
      <c r="U258" s="245"/>
      <c r="V258" s="37"/>
      <c r="W258" s="37"/>
      <c r="X258" s="245"/>
      <c r="Y258" s="245"/>
    </row>
    <row r="259" spans="1:25" ht="15.75" hidden="1">
      <c r="A259" s="245"/>
      <c r="B259" s="245"/>
      <c r="C259" s="245"/>
      <c r="D259" s="245"/>
      <c r="E259" s="245"/>
      <c r="F259" s="313"/>
      <c r="G259" s="313"/>
      <c r="H259" s="313"/>
      <c r="I259" s="313"/>
      <c r="J259" s="245"/>
      <c r="K259" s="245"/>
      <c r="L259" s="245"/>
      <c r="N259" s="245"/>
      <c r="O259" s="245"/>
      <c r="P259" s="245"/>
      <c r="Q259" s="245"/>
      <c r="R259" s="245"/>
      <c r="S259" s="245"/>
      <c r="T259" s="245"/>
      <c r="U259" s="245"/>
      <c r="V259" s="245"/>
      <c r="W259" s="245"/>
      <c r="X259" s="245"/>
      <c r="Y259" s="245"/>
    </row>
    <row r="260" spans="1:25" ht="30.75" hidden="1" customHeight="1">
      <c r="A260" s="309" t="s">
        <v>93</v>
      </c>
      <c r="B260" s="928" t="s">
        <v>221</v>
      </c>
      <c r="C260" s="929"/>
      <c r="D260" s="929"/>
      <c r="E260" s="929"/>
      <c r="F260" s="934"/>
      <c r="G260" s="935"/>
      <c r="H260" s="934"/>
      <c r="I260" s="935"/>
      <c r="J260" s="37"/>
      <c r="K260" s="37"/>
      <c r="L260" s="37"/>
      <c r="M260" s="37"/>
      <c r="N260" s="37"/>
      <c r="O260" s="37"/>
      <c r="P260" s="37"/>
      <c r="Q260" s="37"/>
      <c r="R260" s="37"/>
      <c r="S260" s="37"/>
      <c r="T260" s="37"/>
      <c r="U260" s="37"/>
      <c r="V260" s="37"/>
      <c r="W260" s="37"/>
      <c r="X260" s="37"/>
      <c r="Y260" s="37"/>
    </row>
    <row r="261" spans="1:25" ht="41.25" hidden="1" customHeight="1">
      <c r="A261" s="309"/>
      <c r="B261" s="1035" t="s">
        <v>175</v>
      </c>
      <c r="C261" s="1036"/>
      <c r="D261" s="1036"/>
      <c r="E261" s="1037"/>
      <c r="F261" s="930"/>
      <c r="G261" s="931"/>
      <c r="H261" s="930"/>
      <c r="I261" s="931"/>
      <c r="J261" s="245"/>
      <c r="K261" s="245"/>
      <c r="L261" s="245"/>
      <c r="M261" s="245"/>
      <c r="N261" s="245"/>
      <c r="O261" s="245"/>
      <c r="P261" s="245"/>
      <c r="Q261" s="245"/>
      <c r="R261" s="245"/>
      <c r="S261" s="245"/>
      <c r="T261" s="245"/>
      <c r="U261" s="245"/>
      <c r="V261" s="245"/>
      <c r="W261" s="245"/>
      <c r="X261" s="245"/>
      <c r="Y261" s="245"/>
    </row>
    <row r="262" spans="1:25" ht="9.75" hidden="1" customHeight="1">
      <c r="A262" s="245"/>
      <c r="B262" s="245"/>
      <c r="C262" s="245"/>
      <c r="D262" s="245"/>
      <c r="E262" s="245"/>
      <c r="F262" s="313"/>
      <c r="G262" s="313"/>
      <c r="H262" s="313"/>
      <c r="I262" s="313"/>
      <c r="J262" s="245"/>
      <c r="K262" s="245"/>
      <c r="L262" s="245"/>
      <c r="M262" s="245"/>
      <c r="N262" s="245"/>
      <c r="O262" s="245"/>
      <c r="P262" s="245"/>
      <c r="Q262" s="245"/>
      <c r="R262" s="245"/>
      <c r="S262" s="245"/>
      <c r="T262" s="245"/>
      <c r="U262" s="245"/>
      <c r="V262" s="245"/>
      <c r="W262" s="245"/>
      <c r="X262" s="245"/>
      <c r="Y262" s="245"/>
    </row>
    <row r="263" spans="1:25" ht="24.95" hidden="1" customHeight="1">
      <c r="A263" s="308" t="s">
        <v>95</v>
      </c>
      <c r="B263" s="954" t="s">
        <v>94</v>
      </c>
      <c r="C263" s="955"/>
      <c r="D263" s="955"/>
      <c r="E263" s="955"/>
      <c r="F263" s="930"/>
      <c r="G263" s="931"/>
      <c r="H263" s="930"/>
      <c r="I263" s="931"/>
      <c r="J263" s="245"/>
      <c r="K263" s="245"/>
      <c r="L263" s="245"/>
      <c r="M263" s="245"/>
      <c r="N263" s="245"/>
      <c r="O263" s="245"/>
      <c r="P263" s="245"/>
      <c r="Q263" s="245"/>
      <c r="R263" s="245"/>
      <c r="S263" s="245"/>
      <c r="T263" s="245"/>
      <c r="U263" s="245"/>
      <c r="V263" s="245"/>
      <c r="W263" s="245"/>
      <c r="X263" s="245"/>
      <c r="Y263" s="245"/>
    </row>
    <row r="264" spans="1:25" hidden="1">
      <c r="F264" s="316"/>
      <c r="G264" s="316"/>
      <c r="H264" s="316"/>
      <c r="I264" s="316"/>
    </row>
    <row r="265" spans="1:25" ht="52.5" hidden="1" customHeight="1">
      <c r="A265" s="308" t="s">
        <v>353</v>
      </c>
      <c r="B265" s="928" t="s">
        <v>96</v>
      </c>
      <c r="C265" s="929"/>
      <c r="D265" s="929"/>
      <c r="E265" s="929"/>
      <c r="F265" s="932"/>
      <c r="G265" s="933"/>
      <c r="H265" s="932"/>
      <c r="I265" s="933"/>
      <c r="J265" s="245"/>
      <c r="K265" s="245"/>
      <c r="L265" s="245"/>
      <c r="M265" s="245"/>
      <c r="N265" s="245"/>
      <c r="O265" s="245"/>
      <c r="P265" s="245"/>
      <c r="Q265" s="245"/>
      <c r="R265" s="245"/>
      <c r="S265" s="245"/>
      <c r="T265" s="245"/>
      <c r="U265" s="245"/>
      <c r="V265" s="245"/>
      <c r="W265" s="245"/>
      <c r="X265" s="245"/>
      <c r="Y265" s="245"/>
    </row>
    <row r="266" spans="1:25" ht="15.75" hidden="1">
      <c r="A266" s="245"/>
      <c r="B266" s="245"/>
      <c r="C266" s="245"/>
      <c r="D266" s="245"/>
      <c r="E266" s="245"/>
      <c r="F266" s="70"/>
      <c r="G266" s="70"/>
      <c r="H266" s="70"/>
      <c r="I266" s="70"/>
      <c r="J266" s="245"/>
      <c r="K266" s="169"/>
      <c r="L266" s="169"/>
      <c r="M266" s="169"/>
      <c r="N266" s="169"/>
      <c r="O266" s="169"/>
      <c r="P266" s="169"/>
    </row>
    <row r="267" spans="1:25" s="335" customFormat="1" ht="15.75" hidden="1">
      <c r="A267" s="332"/>
      <c r="B267" s="332"/>
      <c r="C267" s="332"/>
      <c r="D267" s="332"/>
      <c r="E267" s="332"/>
      <c r="G267" s="334" t="s">
        <v>216</v>
      </c>
      <c r="I267" s="334" t="s">
        <v>215</v>
      </c>
      <c r="K267" s="333"/>
      <c r="L267" s="333"/>
      <c r="M267" s="333"/>
      <c r="N267" s="333"/>
      <c r="O267" s="333"/>
      <c r="P267" s="333"/>
    </row>
    <row r="268" spans="1:25" s="335" customFormat="1" ht="15.75" hidden="1" customHeight="1">
      <c r="A268" s="337"/>
      <c r="B268" s="337"/>
      <c r="C268" s="337"/>
      <c r="D268" s="337"/>
      <c r="E268" s="337"/>
      <c r="F268" s="334"/>
      <c r="G268" s="336" t="s">
        <v>574</v>
      </c>
      <c r="H268" s="334"/>
      <c r="I268" s="336" t="s">
        <v>573</v>
      </c>
      <c r="K268" s="339"/>
      <c r="L268" s="339"/>
      <c r="M268" s="339"/>
      <c r="N268" s="340"/>
      <c r="O268" s="340"/>
      <c r="P268" s="340"/>
      <c r="Q268" s="340"/>
      <c r="R268" s="340"/>
      <c r="S268" s="340"/>
      <c r="T268" s="340"/>
      <c r="U268" s="340"/>
      <c r="V268" s="340"/>
      <c r="W268" s="340"/>
      <c r="X268" s="340"/>
      <c r="Y268" s="340"/>
    </row>
    <row r="269" spans="1:25" s="335" customFormat="1" ht="15.75" hidden="1">
      <c r="A269" s="332"/>
      <c r="B269" s="332"/>
      <c r="C269" s="332"/>
      <c r="D269" s="332"/>
      <c r="E269" s="332"/>
      <c r="F269" s="334"/>
      <c r="G269" s="334" t="s">
        <v>574</v>
      </c>
      <c r="H269" s="334"/>
      <c r="I269" s="334" t="s">
        <v>573</v>
      </c>
      <c r="K269" s="333"/>
      <c r="L269" s="333"/>
      <c r="M269" s="333"/>
      <c r="N269" s="333"/>
      <c r="O269" s="333"/>
      <c r="P269" s="333"/>
    </row>
    <row r="270" spans="1:25" ht="15.75" hidden="1" customHeight="1">
      <c r="A270" s="70"/>
      <c r="B270" s="70"/>
      <c r="C270" s="70"/>
      <c r="D270" s="70"/>
      <c r="E270" s="70"/>
      <c r="F270" s="305"/>
      <c r="H270" s="305"/>
      <c r="K270" s="269"/>
      <c r="L270" s="269"/>
      <c r="M270" s="269"/>
      <c r="N270" s="73"/>
      <c r="O270" s="73"/>
      <c r="P270" s="73"/>
      <c r="Q270" s="73"/>
      <c r="R270" s="73"/>
      <c r="S270" s="73"/>
      <c r="T270" s="73"/>
      <c r="U270" s="73"/>
      <c r="V270" s="73"/>
      <c r="W270" s="73"/>
      <c r="X270" s="73"/>
      <c r="Y270" s="73"/>
    </row>
    <row r="271" spans="1:25" ht="15.75" hidden="1">
      <c r="A271" s="245"/>
      <c r="B271" s="245"/>
      <c r="C271" s="245"/>
      <c r="D271" s="245"/>
      <c r="E271" s="245"/>
      <c r="F271" s="70"/>
      <c r="G271" s="70"/>
      <c r="H271" s="70"/>
      <c r="I271" s="70"/>
      <c r="J271" s="245"/>
      <c r="K271" s="169"/>
      <c r="L271" s="169"/>
      <c r="M271" s="169"/>
      <c r="N271" s="169"/>
      <c r="O271" s="169"/>
      <c r="P271" s="169"/>
    </row>
    <row r="272" spans="1:25" ht="15.75" hidden="1">
      <c r="A272" s="245"/>
      <c r="B272" s="245"/>
      <c r="C272" s="245"/>
      <c r="D272" s="245"/>
      <c r="E272" s="245"/>
      <c r="F272" s="70"/>
      <c r="G272" s="70"/>
      <c r="H272" s="70"/>
      <c r="I272" s="70"/>
      <c r="J272" s="245"/>
      <c r="K272" s="169"/>
      <c r="L272" s="169"/>
      <c r="M272" s="169"/>
      <c r="N272" s="169"/>
      <c r="O272" s="169"/>
      <c r="P272" s="169"/>
    </row>
    <row r="273" spans="1:25" ht="15.75" hidden="1" customHeight="1">
      <c r="A273" s="70"/>
      <c r="B273" s="70"/>
      <c r="C273" s="70"/>
      <c r="D273" s="70"/>
      <c r="E273" s="70"/>
      <c r="F273" s="269"/>
      <c r="G273" s="269"/>
      <c r="H273" s="269"/>
      <c r="I273" s="269"/>
      <c r="J273" s="269"/>
      <c r="K273" s="269"/>
      <c r="L273" s="269"/>
      <c r="M273" s="269"/>
      <c r="N273" s="73"/>
      <c r="O273" s="73"/>
      <c r="P273" s="73"/>
      <c r="Q273" s="73"/>
      <c r="R273" s="73"/>
      <c r="S273" s="73"/>
      <c r="T273" s="73"/>
      <c r="U273" s="73"/>
      <c r="V273" s="73"/>
      <c r="W273" s="73"/>
      <c r="X273" s="73"/>
      <c r="Y273" s="73"/>
    </row>
    <row r="274" spans="1:25" ht="15.75" hidden="1">
      <c r="A274" s="245"/>
      <c r="B274" s="245"/>
      <c r="C274" s="245"/>
      <c r="D274" s="245"/>
      <c r="E274" s="245"/>
      <c r="F274" s="70"/>
      <c r="G274" s="70"/>
      <c r="H274" s="70"/>
      <c r="I274" s="70"/>
      <c r="J274" s="245"/>
      <c r="K274" s="169"/>
      <c r="L274" s="169"/>
      <c r="M274" s="169"/>
      <c r="N274" s="169"/>
      <c r="O274" s="169"/>
      <c r="P274" s="169"/>
    </row>
    <row r="275" spans="1:25" ht="15.75" hidden="1" customHeight="1">
      <c r="A275" s="70"/>
      <c r="B275" s="70"/>
      <c r="C275" s="70"/>
      <c r="D275" s="70"/>
      <c r="E275" s="70"/>
      <c r="F275" s="269"/>
      <c r="G275" s="269"/>
      <c r="H275" s="269"/>
      <c r="I275" s="269"/>
      <c r="J275" s="269"/>
      <c r="K275" s="269"/>
      <c r="L275" s="269"/>
      <c r="M275" s="269"/>
      <c r="N275" s="73"/>
      <c r="O275" s="73"/>
      <c r="P275" s="73"/>
      <c r="Q275" s="73"/>
      <c r="R275" s="73"/>
      <c r="S275" s="73"/>
      <c r="T275" s="73"/>
      <c r="U275" s="73"/>
      <c r="V275" s="73"/>
      <c r="W275" s="73"/>
      <c r="X275" s="73"/>
      <c r="Y275" s="73"/>
    </row>
    <row r="276" spans="1:25" ht="15.75" hidden="1">
      <c r="A276" s="245"/>
      <c r="B276" s="245"/>
      <c r="C276" s="245"/>
      <c r="D276" s="245"/>
      <c r="E276" s="245"/>
      <c r="F276" s="70"/>
      <c r="G276" s="70"/>
      <c r="H276" s="70"/>
      <c r="I276" s="70"/>
      <c r="J276" s="245"/>
      <c r="K276" s="169"/>
      <c r="L276" s="169"/>
      <c r="M276" s="169"/>
      <c r="N276" s="169"/>
      <c r="O276" s="169"/>
      <c r="P276" s="169"/>
    </row>
    <row r="277" spans="1:25" ht="15.75" hidden="1" customHeight="1">
      <c r="A277" s="70"/>
      <c r="B277" s="70"/>
      <c r="C277" s="70"/>
      <c r="D277" s="70"/>
      <c r="E277" s="70"/>
      <c r="F277" s="269"/>
      <c r="G277" s="269"/>
      <c r="H277" s="269"/>
      <c r="I277" s="269"/>
      <c r="J277" s="269"/>
      <c r="K277" s="269"/>
      <c r="L277" s="269"/>
      <c r="M277" s="269"/>
      <c r="N277" s="73"/>
      <c r="O277" s="73"/>
      <c r="P277" s="73"/>
      <c r="Q277" s="73"/>
      <c r="R277" s="73"/>
      <c r="S277" s="73"/>
      <c r="T277" s="73"/>
      <c r="U277" s="73"/>
      <c r="V277" s="73"/>
      <c r="W277" s="73"/>
      <c r="X277" s="73"/>
      <c r="Y277" s="73"/>
    </row>
    <row r="278" spans="1:25" ht="15.75" hidden="1">
      <c r="A278" s="245"/>
      <c r="B278" s="245"/>
      <c r="C278" s="245"/>
      <c r="D278" s="245"/>
      <c r="E278" s="245"/>
      <c r="F278" s="70"/>
      <c r="G278" s="70"/>
      <c r="H278" s="70"/>
      <c r="I278" s="70"/>
      <c r="J278" s="245"/>
      <c r="K278" s="169"/>
      <c r="L278" s="169"/>
      <c r="M278" s="169"/>
      <c r="N278" s="169"/>
      <c r="O278" s="169"/>
      <c r="P278" s="169"/>
    </row>
    <row r="279" spans="1:25" ht="15.75" hidden="1">
      <c r="A279" s="245"/>
      <c r="B279" s="245"/>
      <c r="C279" s="245"/>
      <c r="D279" s="245"/>
      <c r="E279" s="245"/>
      <c r="F279" s="70"/>
      <c r="G279" s="70"/>
      <c r="H279" s="70"/>
      <c r="I279" s="70"/>
      <c r="J279" s="245"/>
      <c r="K279" s="169"/>
      <c r="L279" s="169"/>
      <c r="M279" s="169"/>
      <c r="N279" s="169"/>
      <c r="O279" s="169"/>
      <c r="P279" s="169"/>
    </row>
    <row r="280" spans="1:25" ht="15.75" hidden="1">
      <c r="A280" s="245"/>
      <c r="B280" s="245"/>
      <c r="C280" s="245"/>
      <c r="D280" s="245"/>
      <c r="E280" s="245"/>
      <c r="F280" s="70"/>
      <c r="G280" s="70"/>
      <c r="H280" s="70"/>
      <c r="I280" s="70"/>
      <c r="J280" s="245"/>
      <c r="K280" s="169"/>
      <c r="L280" s="169"/>
      <c r="M280" s="169"/>
      <c r="N280" s="169"/>
      <c r="O280" s="169"/>
      <c r="P280" s="169"/>
    </row>
    <row r="281" spans="1:25" ht="15.75" hidden="1">
      <c r="A281" s="245"/>
      <c r="B281" s="245"/>
      <c r="C281" s="245"/>
      <c r="D281" s="245"/>
      <c r="E281" s="245"/>
      <c r="F281" s="70"/>
      <c r="G281" s="70"/>
      <c r="H281" s="70"/>
      <c r="I281" s="70"/>
      <c r="J281" s="245"/>
      <c r="K281" s="169"/>
      <c r="L281" s="169"/>
      <c r="M281" s="169"/>
      <c r="N281" s="169"/>
      <c r="O281" s="169"/>
      <c r="P281" s="169"/>
    </row>
    <row r="282" spans="1:25" ht="15.75" hidden="1">
      <c r="A282" s="245"/>
      <c r="B282" s="245"/>
      <c r="C282" s="245"/>
      <c r="D282" s="245"/>
      <c r="E282" s="245"/>
      <c r="F282" s="70"/>
      <c r="G282" s="70"/>
      <c r="H282" s="70"/>
      <c r="I282" s="70"/>
      <c r="J282" s="245"/>
      <c r="K282" s="169"/>
      <c r="L282" s="169"/>
      <c r="M282" s="169"/>
      <c r="N282" s="169"/>
      <c r="O282" s="169"/>
      <c r="P282" s="169"/>
    </row>
    <row r="283" spans="1:25" ht="15.75" hidden="1">
      <c r="A283" s="245"/>
      <c r="B283" s="245"/>
      <c r="C283" s="245"/>
      <c r="D283" s="245"/>
      <c r="E283" s="245"/>
      <c r="F283" s="70"/>
      <c r="G283" s="70"/>
      <c r="H283" s="70"/>
      <c r="I283" s="70"/>
      <c r="J283" s="245"/>
      <c r="K283" s="169"/>
      <c r="L283" s="169"/>
      <c r="M283" s="169"/>
      <c r="N283" s="169"/>
      <c r="O283" s="169"/>
      <c r="P283" s="169"/>
    </row>
    <row r="284" spans="1:25" ht="15.75" hidden="1">
      <c r="A284" s="245"/>
      <c r="B284" s="245"/>
      <c r="C284" s="245"/>
      <c r="D284" s="245"/>
      <c r="E284" s="245"/>
      <c r="F284" s="70"/>
      <c r="G284" s="70"/>
      <c r="H284" s="70"/>
      <c r="I284" s="70"/>
      <c r="J284" s="245"/>
      <c r="K284" s="169"/>
      <c r="L284" s="169"/>
      <c r="M284" s="169"/>
      <c r="N284" s="169"/>
      <c r="O284" s="169"/>
      <c r="P284" s="169"/>
    </row>
    <row r="285" spans="1:25" ht="15.75" hidden="1">
      <c r="A285" s="245"/>
      <c r="B285" s="245"/>
      <c r="C285" s="245"/>
      <c r="D285" s="245"/>
      <c r="E285" s="245"/>
      <c r="F285" s="70"/>
      <c r="G285" s="70"/>
      <c r="H285" s="70"/>
      <c r="I285" s="70"/>
      <c r="J285" s="245"/>
      <c r="K285" s="169"/>
      <c r="L285" s="169"/>
      <c r="M285" s="169"/>
      <c r="N285" s="169"/>
      <c r="O285" s="169"/>
      <c r="P285" s="169"/>
    </row>
    <row r="286" spans="1:25" ht="15.75" hidden="1">
      <c r="A286" s="245"/>
      <c r="B286" s="245"/>
      <c r="C286" s="245"/>
      <c r="D286" s="245"/>
      <c r="E286" s="245"/>
      <c r="F286" s="70"/>
      <c r="G286" s="70"/>
      <c r="H286" s="70"/>
      <c r="I286" s="70"/>
      <c r="J286" s="245"/>
      <c r="K286" s="169"/>
      <c r="L286" s="169"/>
      <c r="M286" s="169"/>
      <c r="N286" s="169"/>
      <c r="O286" s="169"/>
      <c r="P286" s="169"/>
    </row>
    <row r="287" spans="1:25" ht="15.75" hidden="1">
      <c r="A287" s="245"/>
      <c r="B287" s="245"/>
      <c r="C287" s="245"/>
      <c r="D287" s="245"/>
      <c r="E287" s="245"/>
      <c r="F287" s="70"/>
      <c r="G287" s="70"/>
      <c r="H287" s="70"/>
      <c r="I287" s="70"/>
      <c r="J287" s="245"/>
      <c r="K287" s="169"/>
      <c r="L287" s="169"/>
      <c r="M287" s="169"/>
      <c r="N287" s="169"/>
      <c r="O287" s="169"/>
      <c r="P287" s="169"/>
    </row>
    <row r="288" spans="1:25" ht="15.75" hidden="1">
      <c r="A288" s="245"/>
      <c r="B288" s="245"/>
      <c r="C288" s="245"/>
      <c r="D288" s="245"/>
      <c r="E288" s="245"/>
      <c r="F288" s="70"/>
      <c r="G288" s="70"/>
      <c r="H288" s="70"/>
      <c r="I288" s="70"/>
      <c r="J288" s="245"/>
      <c r="K288" s="169"/>
      <c r="L288" s="169"/>
      <c r="M288" s="169"/>
      <c r="N288" s="169"/>
      <c r="O288" s="169"/>
      <c r="P288" s="169"/>
    </row>
    <row r="289" spans="1:25" ht="15.75" hidden="1">
      <c r="A289" s="245"/>
      <c r="B289" s="245"/>
      <c r="C289" s="245"/>
      <c r="D289" s="245"/>
      <c r="E289" s="245"/>
      <c r="F289" s="70"/>
      <c r="G289" s="70"/>
      <c r="H289" s="70"/>
      <c r="I289" s="70"/>
      <c r="J289" s="245"/>
      <c r="K289" s="169"/>
      <c r="L289" s="169"/>
      <c r="M289" s="169"/>
      <c r="N289" s="169"/>
      <c r="O289" s="169"/>
      <c r="P289" s="169"/>
    </row>
    <row r="290" spans="1:25" ht="15.75" hidden="1">
      <c r="A290" s="245"/>
      <c r="B290" s="245"/>
      <c r="C290" s="245"/>
      <c r="D290" s="245"/>
      <c r="E290" s="245"/>
      <c r="F290" s="70"/>
      <c r="G290" s="70"/>
      <c r="H290" s="70"/>
      <c r="I290" s="70"/>
      <c r="J290" s="245"/>
      <c r="K290" s="169"/>
      <c r="L290" s="169"/>
      <c r="M290" s="169"/>
      <c r="N290" s="169"/>
      <c r="O290" s="169"/>
      <c r="P290" s="169"/>
    </row>
    <row r="291" spans="1:25" ht="15.75" hidden="1" customHeight="1">
      <c r="A291" s="70"/>
      <c r="B291" s="70"/>
      <c r="C291" s="70"/>
      <c r="D291" s="70"/>
      <c r="E291" s="70"/>
      <c r="F291" s="269"/>
      <c r="G291" s="269"/>
      <c r="H291" s="269"/>
      <c r="I291" s="269"/>
      <c r="J291" s="269"/>
      <c r="K291" s="269"/>
      <c r="L291" s="269"/>
      <c r="M291" s="269"/>
      <c r="N291" s="73"/>
      <c r="O291" s="73"/>
      <c r="P291" s="73"/>
      <c r="Q291" s="73"/>
      <c r="R291" s="73"/>
      <c r="S291" s="73"/>
      <c r="T291" s="73"/>
      <c r="U291" s="73"/>
      <c r="V291" s="73"/>
      <c r="W291" s="73"/>
      <c r="X291" s="73"/>
      <c r="Y291" s="73"/>
    </row>
    <row r="292" spans="1:25" ht="15.75" hidden="1">
      <c r="A292" s="245"/>
      <c r="B292" s="245"/>
      <c r="C292" s="245"/>
      <c r="D292" s="245"/>
      <c r="E292" s="245"/>
      <c r="F292" s="70"/>
      <c r="G292" s="70"/>
      <c r="H292" s="70"/>
      <c r="I292" s="70"/>
      <c r="J292" s="245"/>
      <c r="K292" s="169"/>
      <c r="L292" s="169"/>
      <c r="M292" s="169"/>
      <c r="N292" s="169"/>
      <c r="O292" s="169"/>
      <c r="P292" s="169"/>
    </row>
    <row r="293" spans="1:25" ht="15.75" hidden="1">
      <c r="A293" s="245"/>
      <c r="B293" s="245"/>
      <c r="C293" s="245"/>
      <c r="D293" s="245"/>
      <c r="E293" s="245"/>
      <c r="F293" s="70"/>
      <c r="G293" s="70"/>
      <c r="H293" s="70"/>
      <c r="I293" s="70"/>
      <c r="J293" s="245"/>
      <c r="K293" s="169"/>
      <c r="L293" s="169"/>
      <c r="M293" s="169"/>
      <c r="N293" s="169"/>
      <c r="O293" s="169"/>
      <c r="P293" s="169"/>
    </row>
    <row r="294" spans="1:25" ht="15.75" hidden="1">
      <c r="A294" s="245"/>
      <c r="B294" s="245"/>
      <c r="C294" s="245"/>
      <c r="D294" s="245"/>
      <c r="E294" s="245"/>
      <c r="F294" s="70"/>
      <c r="G294" s="70"/>
      <c r="H294" s="70"/>
      <c r="I294" s="70"/>
      <c r="J294" s="245"/>
      <c r="K294" s="169"/>
      <c r="L294" s="169"/>
      <c r="M294" s="169"/>
      <c r="N294" s="169"/>
      <c r="O294" s="169"/>
      <c r="P294" s="169"/>
    </row>
    <row r="295" spans="1:25" ht="15.75" hidden="1">
      <c r="A295" s="245"/>
      <c r="B295" s="245"/>
      <c r="C295" s="245"/>
      <c r="D295" s="245"/>
      <c r="E295" s="245"/>
      <c r="F295" s="70"/>
      <c r="G295" s="70"/>
      <c r="H295" s="70"/>
      <c r="I295" s="70"/>
      <c r="J295" s="245"/>
      <c r="K295" s="169"/>
      <c r="L295" s="169"/>
      <c r="M295" s="169"/>
      <c r="N295" s="169"/>
      <c r="O295" s="169"/>
      <c r="P295" s="169"/>
    </row>
    <row r="296" spans="1:25" ht="15.75" hidden="1">
      <c r="A296" s="245"/>
      <c r="B296" s="245"/>
      <c r="C296" s="245"/>
      <c r="D296" s="245"/>
      <c r="E296" s="245"/>
      <c r="F296" s="70"/>
      <c r="G296" s="70"/>
      <c r="H296" s="70"/>
      <c r="I296" s="70"/>
      <c r="J296" s="245"/>
      <c r="K296" s="169"/>
      <c r="L296" s="169"/>
      <c r="M296" s="169"/>
      <c r="N296" s="169"/>
      <c r="O296" s="169"/>
      <c r="P296" s="169"/>
    </row>
    <row r="297" spans="1:25" ht="15.75" hidden="1" customHeight="1">
      <c r="A297" s="70"/>
      <c r="B297" s="70"/>
      <c r="C297" s="70"/>
      <c r="D297" s="70"/>
      <c r="E297" s="70"/>
      <c r="F297" s="269"/>
      <c r="G297" s="269"/>
      <c r="H297" s="269"/>
      <c r="I297" s="269"/>
      <c r="J297" s="269"/>
      <c r="K297" s="269"/>
      <c r="L297" s="269"/>
      <c r="M297" s="269"/>
      <c r="N297" s="73"/>
      <c r="O297" s="73"/>
      <c r="P297" s="73"/>
      <c r="Q297" s="73"/>
      <c r="R297" s="73"/>
      <c r="S297" s="73"/>
      <c r="T297" s="73"/>
      <c r="U297" s="73"/>
      <c r="V297" s="73"/>
      <c r="W297" s="73"/>
      <c r="X297" s="73"/>
      <c r="Y297" s="73"/>
    </row>
    <row r="298" spans="1:25" ht="15.75" hidden="1">
      <c r="A298" s="245"/>
      <c r="B298" s="245"/>
      <c r="C298" s="245"/>
      <c r="D298" s="245"/>
      <c r="E298" s="245"/>
      <c r="F298" s="70"/>
      <c r="G298" s="70"/>
      <c r="H298" s="70"/>
      <c r="I298" s="70"/>
      <c r="J298" s="245"/>
      <c r="L298" s="169"/>
      <c r="M298" s="169"/>
      <c r="N298" s="169"/>
      <c r="O298" s="169"/>
      <c r="P298" s="169"/>
    </row>
    <row r="299" spans="1:25" ht="15.75" hidden="1" customHeight="1">
      <c r="A299" s="70"/>
      <c r="B299" s="70"/>
      <c r="C299" s="70"/>
      <c r="D299" s="70"/>
      <c r="E299" s="70"/>
      <c r="F299" s="269"/>
      <c r="G299" s="269"/>
      <c r="H299" s="269"/>
      <c r="I299" s="269"/>
      <c r="J299" s="269"/>
      <c r="L299" s="269"/>
      <c r="M299" s="269"/>
      <c r="N299" s="73"/>
      <c r="O299" s="73"/>
      <c r="P299" s="73"/>
      <c r="Q299" s="73"/>
      <c r="R299" s="73"/>
      <c r="S299" s="73"/>
      <c r="T299" s="73"/>
      <c r="U299" s="73"/>
      <c r="V299" s="73"/>
      <c r="W299" s="73"/>
      <c r="X299" s="73"/>
      <c r="Y299" s="73"/>
    </row>
    <row r="300" spans="1:25" ht="15.75" hidden="1">
      <c r="A300" s="245"/>
      <c r="B300" s="245"/>
      <c r="C300" s="245"/>
      <c r="D300" s="245"/>
      <c r="E300" s="245"/>
      <c r="F300" s="70"/>
      <c r="G300" s="70"/>
      <c r="H300" s="70"/>
      <c r="I300" s="70"/>
      <c r="J300" s="245"/>
      <c r="L300" s="169"/>
      <c r="M300" s="169"/>
      <c r="N300" s="169"/>
      <c r="O300" s="169"/>
      <c r="P300" s="169"/>
    </row>
    <row r="301" spans="1:25" ht="15.75" hidden="1" customHeight="1">
      <c r="A301" s="70"/>
      <c r="B301" s="70"/>
      <c r="C301" s="70"/>
      <c r="D301" s="70"/>
      <c r="E301" s="70"/>
      <c r="F301" s="269"/>
      <c r="G301" s="269"/>
      <c r="H301" s="269"/>
      <c r="I301" s="269"/>
      <c r="J301" s="269"/>
      <c r="K301" s="269"/>
      <c r="L301" s="269"/>
      <c r="M301" s="269"/>
      <c r="N301" s="73"/>
      <c r="O301" s="73"/>
      <c r="P301" s="73"/>
      <c r="Q301" s="73"/>
      <c r="R301" s="73"/>
      <c r="S301" s="73"/>
      <c r="T301" s="73"/>
      <c r="U301" s="73"/>
      <c r="V301" s="73"/>
      <c r="W301" s="73"/>
      <c r="X301" s="73"/>
      <c r="Y301" s="73"/>
    </row>
    <row r="302" spans="1:25" ht="15.75" customHeight="1">
      <c r="A302" s="70"/>
      <c r="B302" s="70"/>
      <c r="C302" s="70"/>
      <c r="D302" s="70"/>
      <c r="E302" s="70"/>
      <c r="F302" s="269"/>
      <c r="G302" s="269"/>
      <c r="H302" s="269"/>
      <c r="I302" s="269"/>
      <c r="J302" s="269"/>
      <c r="K302" s="269"/>
      <c r="L302" s="269"/>
      <c r="M302" s="269"/>
      <c r="N302" s="73"/>
      <c r="O302" s="73"/>
      <c r="P302" s="73"/>
      <c r="Q302" s="73"/>
      <c r="R302" s="73"/>
      <c r="S302" s="73"/>
      <c r="T302" s="73"/>
      <c r="U302" s="73"/>
      <c r="V302" s="73"/>
      <c r="W302" s="73"/>
      <c r="X302" s="73"/>
      <c r="Y302" s="73"/>
    </row>
    <row r="303" spans="1:25" ht="27.6" customHeight="1">
      <c r="A303" s="245"/>
      <c r="B303" s="245"/>
      <c r="C303" s="245"/>
      <c r="D303" s="245"/>
      <c r="E303" s="245"/>
      <c r="F303" s="70"/>
      <c r="G303" s="70"/>
      <c r="H303" s="70"/>
      <c r="I303" s="70"/>
      <c r="J303" s="245"/>
      <c r="K303" s="169"/>
      <c r="L303" s="169"/>
      <c r="M303" s="169"/>
      <c r="N303" s="169"/>
      <c r="O303" s="169"/>
      <c r="P303" s="169"/>
    </row>
    <row r="304" spans="1:25" ht="16.5" hidden="1">
      <c r="A304" s="473">
        <v>2.2000000000000002</v>
      </c>
      <c r="B304" s="989" t="s">
        <v>703</v>
      </c>
      <c r="C304" s="989"/>
      <c r="D304" s="989"/>
      <c r="E304" s="989"/>
      <c r="F304" s="989"/>
      <c r="G304" s="989"/>
      <c r="H304" s="989"/>
      <c r="I304" s="989"/>
      <c r="J304" s="245"/>
      <c r="K304" s="169"/>
      <c r="L304" s="169"/>
      <c r="M304" s="169"/>
      <c r="N304" s="169"/>
      <c r="O304" s="169"/>
      <c r="P304" s="169"/>
    </row>
    <row r="305" spans="1:16" ht="15.75" hidden="1">
      <c r="A305" s="272"/>
      <c r="B305" s="169"/>
      <c r="C305" s="169"/>
      <c r="D305" s="169"/>
      <c r="E305" s="169"/>
      <c r="F305" s="169"/>
      <c r="G305" s="169"/>
      <c r="H305" s="169"/>
      <c r="I305" s="169"/>
      <c r="J305" s="245"/>
      <c r="K305" s="169"/>
      <c r="L305" s="169"/>
      <c r="M305" s="169"/>
      <c r="N305" s="169"/>
      <c r="O305" s="169"/>
      <c r="P305" s="169"/>
    </row>
    <row r="306" spans="1:16" ht="16.5" hidden="1">
      <c r="A306" s="473" t="s">
        <v>98</v>
      </c>
      <c r="B306" s="990" t="s">
        <v>97</v>
      </c>
      <c r="C306" s="990"/>
      <c r="D306" s="990"/>
      <c r="E306" s="990"/>
      <c r="F306" s="990"/>
      <c r="G306" s="990"/>
      <c r="H306" s="990"/>
      <c r="I306" s="990"/>
      <c r="J306" s="245"/>
      <c r="K306" s="169"/>
      <c r="L306" s="169"/>
      <c r="M306" s="169"/>
      <c r="N306" s="169"/>
      <c r="O306" s="169"/>
      <c r="P306" s="169"/>
    </row>
    <row r="307" spans="1:16" hidden="1">
      <c r="F307" s="70"/>
      <c r="G307" s="70"/>
      <c r="H307" s="70"/>
      <c r="I307" s="70"/>
    </row>
    <row r="308" spans="1:16" ht="51.75" hidden="1" customHeight="1">
      <c r="A308" s="246" t="s">
        <v>199</v>
      </c>
      <c r="B308" s="1039" t="s">
        <v>720</v>
      </c>
      <c r="C308" s="1040"/>
      <c r="D308" s="1040"/>
      <c r="E308" s="1040"/>
      <c r="F308" s="1040"/>
      <c r="G308" s="1040"/>
      <c r="H308" s="1040"/>
      <c r="I308" s="1040"/>
      <c r="J308" s="70"/>
    </row>
    <row r="309" spans="1:16" ht="31.5" hidden="1" customHeight="1">
      <c r="A309" s="474" t="s">
        <v>99</v>
      </c>
      <c r="B309" s="1038" t="s">
        <v>100</v>
      </c>
      <c r="C309" s="1038"/>
      <c r="D309" s="1038"/>
      <c r="E309" s="1038"/>
      <c r="F309" s="1038"/>
      <c r="G309" s="1038"/>
      <c r="H309" s="1038"/>
      <c r="I309" s="1038"/>
      <c r="J309" s="70"/>
    </row>
    <row r="310" spans="1:16" ht="9.75" hidden="1" customHeight="1">
      <c r="A310" s="245"/>
      <c r="B310" s="245"/>
      <c r="C310" s="245"/>
      <c r="D310" s="245"/>
      <c r="E310" s="245"/>
      <c r="F310" s="70"/>
      <c r="G310" s="70"/>
      <c r="H310" s="70"/>
      <c r="I310" s="70"/>
      <c r="J310" s="245"/>
      <c r="K310" s="169"/>
      <c r="M310" s="169"/>
      <c r="N310" s="169"/>
      <c r="O310" s="169"/>
      <c r="P310" s="169"/>
    </row>
    <row r="311" spans="1:16" ht="34.5" hidden="1" customHeight="1">
      <c r="A311" s="245"/>
      <c r="B311" s="329" t="s">
        <v>327</v>
      </c>
      <c r="C311" s="900" t="s">
        <v>704</v>
      </c>
      <c r="D311" s="901"/>
      <c r="E311" s="901"/>
      <c r="F311" s="902"/>
      <c r="G311" s="904"/>
      <c r="H311" s="904"/>
      <c r="I311" s="905"/>
      <c r="J311" s="245"/>
      <c r="K311" s="169"/>
      <c r="M311" s="169"/>
      <c r="N311" s="169"/>
      <c r="O311" s="169"/>
      <c r="P311" s="169"/>
    </row>
    <row r="312" spans="1:16" ht="35.25" hidden="1" customHeight="1">
      <c r="B312" s="329" t="s">
        <v>101</v>
      </c>
      <c r="C312" s="900" t="s">
        <v>705</v>
      </c>
      <c r="D312" s="901"/>
      <c r="E312" s="901"/>
      <c r="F312" s="902"/>
      <c r="G312" s="904"/>
      <c r="H312" s="904"/>
      <c r="I312" s="905"/>
    </row>
    <row r="313" spans="1:16" ht="35.1" hidden="1" customHeight="1">
      <c r="A313" s="70"/>
      <c r="B313" s="1033" t="s">
        <v>102</v>
      </c>
      <c r="C313" s="1017" t="s">
        <v>721</v>
      </c>
      <c r="D313" s="1018"/>
      <c r="E313" s="1018"/>
      <c r="F313" s="1019"/>
      <c r="G313" s="1031" t="s">
        <v>707</v>
      </c>
      <c r="H313" s="1031"/>
      <c r="I313" s="1032"/>
      <c r="J313" s="70"/>
    </row>
    <row r="314" spans="1:16" ht="35.1" hidden="1" customHeight="1">
      <c r="A314" s="70"/>
      <c r="B314" s="1034"/>
      <c r="C314" s="1020"/>
      <c r="D314" s="1021"/>
      <c r="E314" s="1021"/>
      <c r="F314" s="1022"/>
      <c r="G314" s="1031" t="s">
        <v>706</v>
      </c>
      <c r="H314" s="1031"/>
      <c r="I314" s="1032"/>
      <c r="J314" s="70"/>
    </row>
    <row r="315" spans="1:16" ht="54.75" hidden="1" customHeight="1">
      <c r="A315" s="70"/>
      <c r="B315" s="329" t="s">
        <v>103</v>
      </c>
      <c r="C315" s="900" t="s">
        <v>713</v>
      </c>
      <c r="D315" s="901"/>
      <c r="E315" s="901"/>
      <c r="F315" s="902"/>
      <c r="G315" s="897"/>
      <c r="H315" s="898"/>
      <c r="I315" s="899"/>
      <c r="J315" s="70"/>
      <c r="N315" s="211" t="s">
        <v>104</v>
      </c>
    </row>
    <row r="316" spans="1:16" ht="24.75" hidden="1" customHeight="1">
      <c r="A316" s="70"/>
      <c r="B316" s="329"/>
      <c r="C316" s="900" t="s">
        <v>708</v>
      </c>
      <c r="D316" s="901"/>
      <c r="E316" s="901"/>
      <c r="F316" s="902"/>
      <c r="G316" s="903"/>
      <c r="H316" s="904"/>
      <c r="I316" s="905"/>
      <c r="J316" s="70"/>
      <c r="N316" s="211" t="s">
        <v>104</v>
      </c>
    </row>
    <row r="317" spans="1:16" ht="38.25" hidden="1" customHeight="1">
      <c r="A317" s="70"/>
      <c r="B317" s="329"/>
      <c r="C317" s="900" t="s">
        <v>709</v>
      </c>
      <c r="D317" s="901"/>
      <c r="E317" s="901"/>
      <c r="F317" s="902"/>
      <c r="G317" s="903"/>
      <c r="H317" s="904"/>
      <c r="I317" s="905"/>
      <c r="J317" s="70"/>
      <c r="N317" s="211" t="s">
        <v>104</v>
      </c>
    </row>
    <row r="318" spans="1:16" ht="38.25" hidden="1" customHeight="1">
      <c r="A318" s="70"/>
      <c r="B318" s="329"/>
      <c r="C318" s="900" t="s">
        <v>710</v>
      </c>
      <c r="D318" s="901"/>
      <c r="E318" s="901"/>
      <c r="F318" s="902"/>
      <c r="G318" s="903"/>
      <c r="H318" s="904"/>
      <c r="I318" s="905"/>
      <c r="J318" s="70"/>
      <c r="N318" s="211" t="s">
        <v>104</v>
      </c>
    </row>
    <row r="319" spans="1:16" ht="38.25" hidden="1" customHeight="1">
      <c r="A319" s="70"/>
      <c r="B319" s="329"/>
      <c r="C319" s="900" t="s">
        <v>711</v>
      </c>
      <c r="D319" s="901"/>
      <c r="E319" s="901"/>
      <c r="F319" s="902"/>
      <c r="G319" s="903"/>
      <c r="H319" s="904"/>
      <c r="I319" s="905"/>
      <c r="J319" s="70"/>
      <c r="N319" s="211" t="s">
        <v>104</v>
      </c>
    </row>
    <row r="320" spans="1:16" ht="38.25" hidden="1" customHeight="1">
      <c r="A320" s="70"/>
      <c r="B320" s="1033"/>
      <c r="C320" s="1120" t="s">
        <v>712</v>
      </c>
      <c r="D320" s="881"/>
      <c r="E320" s="881"/>
      <c r="F320" s="882"/>
      <c r="G320" s="903"/>
      <c r="H320" s="904"/>
      <c r="I320" s="905"/>
      <c r="J320" s="70"/>
      <c r="N320" s="211" t="s">
        <v>104</v>
      </c>
    </row>
    <row r="321" spans="1:14" ht="38.25" hidden="1" customHeight="1">
      <c r="A321" s="70"/>
      <c r="B321" s="1118"/>
      <c r="C321" s="1121"/>
      <c r="D321" s="884"/>
      <c r="E321" s="884"/>
      <c r="F321" s="885"/>
      <c r="G321" s="903"/>
      <c r="H321" s="904"/>
      <c r="I321" s="905"/>
      <c r="J321" s="70"/>
      <c r="N321" s="211" t="s">
        <v>104</v>
      </c>
    </row>
    <row r="322" spans="1:14" ht="38.25" hidden="1" customHeight="1">
      <c r="A322" s="70"/>
      <c r="B322" s="1119"/>
      <c r="C322" s="1122"/>
      <c r="D322" s="887"/>
      <c r="E322" s="887"/>
      <c r="F322" s="888"/>
      <c r="G322" s="903"/>
      <c r="H322" s="904"/>
      <c r="I322" s="905"/>
      <c r="J322" s="70"/>
      <c r="N322" s="211" t="s">
        <v>104</v>
      </c>
    </row>
    <row r="323" spans="1:14" ht="54.75" hidden="1" customHeight="1">
      <c r="A323" s="70"/>
      <c r="B323" s="329" t="s">
        <v>714</v>
      </c>
      <c r="C323" s="900" t="s">
        <v>715</v>
      </c>
      <c r="D323" s="901"/>
      <c r="E323" s="901"/>
      <c r="F323" s="902"/>
      <c r="G323" s="903"/>
      <c r="H323" s="904"/>
      <c r="I323" s="905"/>
      <c r="J323" s="70"/>
      <c r="N323" s="211" t="s">
        <v>104</v>
      </c>
    </row>
    <row r="324" spans="1:14" ht="15.75" hidden="1">
      <c r="A324" s="70"/>
      <c r="B324" s="476"/>
      <c r="C324" s="477"/>
      <c r="D324" s="477"/>
      <c r="E324" s="477"/>
      <c r="F324" s="477"/>
      <c r="G324" s="478"/>
      <c r="H324" s="479"/>
      <c r="I324" s="479"/>
      <c r="J324" s="70"/>
      <c r="N324" s="211"/>
    </row>
    <row r="325" spans="1:14" s="55" customFormat="1" ht="24.75" hidden="1" customHeight="1">
      <c r="A325" s="274"/>
      <c r="B325" s="523" t="s">
        <v>760</v>
      </c>
      <c r="C325" s="520"/>
      <c r="D325" s="520"/>
      <c r="E325" s="520"/>
      <c r="F325" s="520"/>
      <c r="G325" s="521"/>
      <c r="H325" s="521"/>
      <c r="I325" s="521"/>
      <c r="J325" s="274"/>
    </row>
    <row r="326" spans="1:14" ht="36.75" hidden="1" customHeight="1">
      <c r="A326" s="70"/>
      <c r="B326" s="942" t="s">
        <v>762</v>
      </c>
      <c r="C326" s="942"/>
      <c r="D326" s="942"/>
      <c r="E326" s="942"/>
      <c r="F326" s="942"/>
      <c r="G326" s="942"/>
      <c r="H326" s="943"/>
      <c r="I326" s="943"/>
      <c r="J326" s="70"/>
      <c r="N326" s="211"/>
    </row>
    <row r="327" spans="1:14" ht="40.15" customHeight="1">
      <c r="A327" s="70"/>
      <c r="B327" s="942" t="s">
        <v>761</v>
      </c>
      <c r="C327" s="942"/>
      <c r="D327" s="942"/>
      <c r="E327" s="942"/>
      <c r="F327" s="942"/>
      <c r="G327" s="942"/>
      <c r="H327" s="943"/>
      <c r="I327" s="943"/>
      <c r="J327" s="70"/>
      <c r="N327" s="211"/>
    </row>
    <row r="328" spans="1:14" ht="62.45" customHeight="1">
      <c r="A328" s="70"/>
      <c r="B328" s="942" t="s">
        <v>763</v>
      </c>
      <c r="C328" s="942"/>
      <c r="D328" s="942"/>
      <c r="E328" s="942"/>
      <c r="F328" s="942"/>
      <c r="G328" s="942"/>
      <c r="H328" s="943"/>
      <c r="I328" s="943"/>
      <c r="J328" s="70"/>
      <c r="N328" s="211"/>
    </row>
    <row r="329" spans="1:14" ht="15.75">
      <c r="A329" s="70"/>
      <c r="B329" s="476"/>
      <c r="C329" s="477"/>
      <c r="D329" s="477"/>
      <c r="E329" s="477"/>
      <c r="F329" s="477"/>
      <c r="G329" s="478"/>
      <c r="H329" s="479"/>
      <c r="I329" s="479"/>
      <c r="J329" s="70"/>
      <c r="N329" s="211"/>
    </row>
    <row r="330" spans="1:14" ht="20.25" customHeight="1">
      <c r="A330" s="291" t="s">
        <v>106</v>
      </c>
      <c r="B330" s="1030" t="s">
        <v>701</v>
      </c>
      <c r="C330" s="1030"/>
      <c r="D330" s="1030"/>
      <c r="E330" s="1030"/>
      <c r="F330" s="1030"/>
      <c r="G330" s="1030"/>
      <c r="H330" s="1030"/>
      <c r="I330" s="1030"/>
      <c r="J330" s="70"/>
    </row>
    <row r="331" spans="1:14" ht="20.25" customHeight="1">
      <c r="A331" s="245">
        <v>3.1</v>
      </c>
      <c r="B331" s="1015" t="s">
        <v>97</v>
      </c>
      <c r="C331" s="1015"/>
      <c r="D331" s="1015"/>
      <c r="E331" s="1015"/>
      <c r="F331" s="1015"/>
      <c r="G331" s="1015"/>
      <c r="H331" s="1015"/>
      <c r="I331" s="1015"/>
      <c r="J331" s="70"/>
    </row>
    <row r="332" spans="1:14" ht="6.75" customHeight="1">
      <c r="A332" s="70"/>
      <c r="B332" s="257"/>
      <c r="C332" s="257"/>
      <c r="D332" s="257"/>
      <c r="E332" s="257"/>
      <c r="F332" s="257"/>
      <c r="G332" s="257"/>
      <c r="H332" s="257"/>
      <c r="I332" s="70"/>
      <c r="J332" s="70"/>
    </row>
    <row r="333" spans="1:14" ht="395.45" customHeight="1">
      <c r="B333" s="1043" t="s">
        <v>863</v>
      </c>
      <c r="C333" s="1044"/>
      <c r="D333" s="1044"/>
      <c r="E333" s="1044"/>
      <c r="F333" s="1044"/>
      <c r="G333" s="1044"/>
      <c r="H333" s="1044"/>
      <c r="I333" s="1044"/>
      <c r="J333" s="70"/>
    </row>
    <row r="334" spans="1:14" ht="5.25" customHeight="1">
      <c r="A334" s="246"/>
      <c r="B334" s="212"/>
      <c r="C334" s="212"/>
      <c r="D334" s="212"/>
      <c r="E334" s="212"/>
      <c r="F334" s="212"/>
      <c r="G334" s="212"/>
      <c r="H334" s="212"/>
      <c r="I334" s="274"/>
      <c r="J334" s="70"/>
    </row>
    <row r="335" spans="1:14" ht="5.25" customHeight="1">
      <c r="A335" s="245"/>
      <c r="B335" s="415"/>
      <c r="C335" s="415"/>
      <c r="D335" s="415"/>
      <c r="E335" s="415"/>
      <c r="F335" s="415"/>
      <c r="G335" s="415"/>
      <c r="H335" s="415"/>
      <c r="I335" s="415"/>
      <c r="J335" s="70"/>
    </row>
    <row r="336" spans="1:14" ht="17.45" customHeight="1">
      <c r="A336" s="246"/>
      <c r="B336" s="915"/>
      <c r="C336" s="915"/>
      <c r="D336" s="915"/>
      <c r="E336" s="915"/>
      <c r="F336" s="915"/>
      <c r="G336" s="915"/>
      <c r="H336" s="915"/>
      <c r="I336" s="915"/>
      <c r="J336" s="70"/>
    </row>
    <row r="337" spans="1:10" ht="120" customHeight="1">
      <c r="A337" s="70"/>
      <c r="B337" s="1055" t="s">
        <v>857</v>
      </c>
      <c r="C337" s="1056"/>
      <c r="D337" s="1056"/>
      <c r="E337" s="1056"/>
      <c r="F337" s="1056"/>
      <c r="G337" s="1056"/>
      <c r="H337" s="1056"/>
      <c r="I337" s="1056"/>
      <c r="J337" s="70"/>
    </row>
    <row r="338" spans="1:10" ht="15.75" hidden="1" customHeight="1">
      <c r="A338" s="70"/>
      <c r="B338" s="1045" t="s">
        <v>688</v>
      </c>
      <c r="C338" s="1045"/>
      <c r="D338" s="1045"/>
      <c r="E338" s="1045"/>
      <c r="F338" s="1045"/>
      <c r="G338" s="1045"/>
      <c r="H338" s="1045"/>
      <c r="I338" s="1045"/>
      <c r="J338" s="70"/>
    </row>
    <row r="339" spans="1:10" ht="13.5" customHeight="1">
      <c r="A339" s="70"/>
      <c r="B339" s="70"/>
      <c r="C339" s="70"/>
      <c r="D339" s="70"/>
      <c r="E339" s="70"/>
      <c r="F339" s="70"/>
      <c r="G339" s="70"/>
      <c r="H339" s="70"/>
      <c r="I339" s="70"/>
      <c r="J339" s="70"/>
    </row>
    <row r="340" spans="1:10" ht="54.75" customHeight="1">
      <c r="A340" s="246">
        <v>3.2</v>
      </c>
      <c r="B340" s="982" t="s">
        <v>734</v>
      </c>
      <c r="C340" s="982"/>
      <c r="D340" s="982"/>
      <c r="E340" s="982"/>
      <c r="F340" s="982"/>
      <c r="G340" s="982"/>
      <c r="H340" s="982"/>
      <c r="I340" s="982"/>
      <c r="J340" s="70"/>
    </row>
    <row r="341" spans="1:10" ht="57" customHeight="1">
      <c r="A341" s="524" t="s">
        <v>324</v>
      </c>
      <c r="B341" s="1057" t="s">
        <v>765</v>
      </c>
      <c r="C341" s="1057"/>
      <c r="D341" s="1057"/>
      <c r="E341" s="1057"/>
      <c r="F341" s="1057"/>
      <c r="G341" s="1057"/>
      <c r="H341" s="1058"/>
      <c r="I341" s="1058"/>
      <c r="J341" s="70"/>
    </row>
    <row r="342" spans="1:10" ht="54.75" customHeight="1">
      <c r="A342" s="524" t="s">
        <v>325</v>
      </c>
      <c r="B342" s="1057" t="s">
        <v>764</v>
      </c>
      <c r="C342" s="1057"/>
      <c r="D342" s="1057"/>
      <c r="E342" s="1057"/>
      <c r="F342" s="1057"/>
      <c r="G342" s="1057"/>
      <c r="H342" s="1058"/>
      <c r="I342" s="1058"/>
      <c r="J342" s="70"/>
    </row>
    <row r="343" spans="1:10" ht="15.75">
      <c r="A343" s="246"/>
      <c r="B343" s="1073"/>
      <c r="C343" s="1073"/>
      <c r="D343" s="1073"/>
      <c r="E343" s="1073"/>
      <c r="F343" s="1073"/>
      <c r="G343" s="1073"/>
      <c r="H343" s="1073"/>
      <c r="I343" s="1073"/>
      <c r="J343" s="70"/>
    </row>
    <row r="344" spans="1:10" ht="15.75" customHeight="1">
      <c r="A344" s="275"/>
      <c r="B344" s="863"/>
      <c r="C344" s="863"/>
      <c r="D344" s="863" t="str">
        <f>IF('Names of Bidder'!D6 = "Sole Bidder", "For individual  firm  ", " For a joint venture of firms")</f>
        <v xml:space="preserve">For individual  firm  </v>
      </c>
      <c r="E344" s="863"/>
      <c r="F344" s="863"/>
      <c r="G344" s="863"/>
      <c r="H344" s="863"/>
      <c r="I344" s="863"/>
      <c r="J344" s="70"/>
    </row>
    <row r="345" spans="1:10" ht="15.75" hidden="1" customHeight="1">
      <c r="A345" s="277"/>
      <c r="B345" s="257"/>
      <c r="C345" s="278"/>
      <c r="D345" s="864" t="s">
        <v>65</v>
      </c>
      <c r="E345" s="865"/>
      <c r="F345" s="872" t="s">
        <v>66</v>
      </c>
      <c r="G345" s="865"/>
      <c r="H345" s="872" t="s">
        <v>67</v>
      </c>
      <c r="I345" s="865"/>
    </row>
    <row r="346" spans="1:10" ht="15.75" hidden="1" customHeight="1">
      <c r="A346" s="276"/>
      <c r="B346" s="1016" t="s">
        <v>116</v>
      </c>
      <c r="C346" s="1016"/>
      <c r="D346" s="918" t="str">
        <f>'Attach 3(JV)'!B9</f>
        <v/>
      </c>
      <c r="E346" s="919"/>
      <c r="F346" s="918" t="str">
        <f>'Attach 3(JV)'!B17</f>
        <v/>
      </c>
      <c r="G346" s="919"/>
      <c r="H346" s="918" t="str">
        <f>'Attach 3(JV)'!E17</f>
        <v/>
      </c>
      <c r="I346" s="919"/>
      <c r="J346" s="70"/>
    </row>
    <row r="347" spans="1:10" ht="36.75" hidden="1" customHeight="1">
      <c r="A347" s="289" t="s">
        <v>324</v>
      </c>
      <c r="B347" s="1074" t="s">
        <v>108</v>
      </c>
      <c r="C347" s="1075"/>
      <c r="D347" s="1046" t="s">
        <v>110</v>
      </c>
      <c r="E347" s="1047"/>
      <c r="F347" s="872" t="s">
        <v>110</v>
      </c>
      <c r="G347" s="865"/>
      <c r="H347" s="872" t="s">
        <v>110</v>
      </c>
      <c r="I347" s="865"/>
      <c r="J347" s="70"/>
    </row>
    <row r="348" spans="1:10" ht="15.75" hidden="1">
      <c r="A348" s="288" t="s">
        <v>107</v>
      </c>
      <c r="B348" s="926" t="s">
        <v>109</v>
      </c>
      <c r="C348" s="926"/>
      <c r="D348" s="895"/>
      <c r="E348" s="896"/>
      <c r="F348" s="895"/>
      <c r="G348" s="896"/>
      <c r="H348" s="895"/>
      <c r="I348" s="896"/>
      <c r="J348" s="70"/>
    </row>
    <row r="349" spans="1:10" ht="15.75" hidden="1">
      <c r="A349" s="288"/>
      <c r="B349" s="1049" t="s">
        <v>716</v>
      </c>
      <c r="C349" s="1050"/>
      <c r="D349" s="1050"/>
      <c r="E349" s="1051"/>
      <c r="F349" s="366" t="s">
        <v>92</v>
      </c>
      <c r="G349" s="364"/>
      <c r="H349" s="364"/>
      <c r="I349" s="365"/>
      <c r="J349" s="70"/>
    </row>
    <row r="350" spans="1:10" ht="21.75" hidden="1" customHeight="1">
      <c r="A350" s="349">
        <f>IF(F349="Yes", 1,0)</f>
        <v>1</v>
      </c>
      <c r="B350" s="1053" t="str">
        <f>IF(F349="Yes", "2014-2015", "")</f>
        <v>2014-2015</v>
      </c>
      <c r="C350" s="1054"/>
      <c r="D350" s="1048"/>
      <c r="E350" s="917"/>
      <c r="F350" s="916"/>
      <c r="G350" s="917"/>
      <c r="H350" s="916"/>
      <c r="I350" s="917"/>
      <c r="J350" s="70"/>
    </row>
    <row r="351" spans="1:10" ht="17.25" hidden="1" customHeight="1">
      <c r="A351" s="288">
        <f>A350+1</f>
        <v>2</v>
      </c>
      <c r="B351" s="1052" t="s">
        <v>717</v>
      </c>
      <c r="C351" s="1052"/>
      <c r="D351" s="893"/>
      <c r="E351" s="894"/>
      <c r="F351" s="893"/>
      <c r="G351" s="894"/>
      <c r="H351" s="893"/>
      <c r="I351" s="894"/>
      <c r="J351" s="70"/>
    </row>
    <row r="352" spans="1:10" ht="19.5" hidden="1" customHeight="1">
      <c r="A352" s="288">
        <f>A351+1</f>
        <v>3</v>
      </c>
      <c r="B352" s="1041" t="s">
        <v>718</v>
      </c>
      <c r="C352" s="1042"/>
      <c r="D352" s="893"/>
      <c r="E352" s="894"/>
      <c r="F352" s="893"/>
      <c r="G352" s="894"/>
      <c r="H352" s="893"/>
      <c r="I352" s="894"/>
      <c r="J352" s="70"/>
    </row>
    <row r="353" spans="1:10" ht="26.25" hidden="1" customHeight="1">
      <c r="A353" s="288">
        <f>A352+1</f>
        <v>4</v>
      </c>
      <c r="B353" s="1041" t="s">
        <v>133</v>
      </c>
      <c r="C353" s="1042"/>
      <c r="D353" s="893"/>
      <c r="E353" s="894"/>
      <c r="F353" s="893"/>
      <c r="G353" s="894"/>
      <c r="H353" s="893"/>
      <c r="I353" s="894"/>
      <c r="J353" s="70"/>
    </row>
    <row r="354" spans="1:10" ht="15.75" hidden="1" customHeight="1">
      <c r="A354" s="288">
        <f>A353+1</f>
        <v>5</v>
      </c>
      <c r="B354" s="1041" t="s">
        <v>111</v>
      </c>
      <c r="C354" s="1042"/>
      <c r="D354" s="893"/>
      <c r="E354" s="894"/>
      <c r="F354" s="893"/>
      <c r="G354" s="894"/>
      <c r="H354" s="893"/>
      <c r="I354" s="894"/>
      <c r="J354" s="70"/>
    </row>
    <row r="355" spans="1:10" ht="16.5" hidden="1" customHeight="1">
      <c r="A355" s="288">
        <f>A354+1</f>
        <v>6</v>
      </c>
      <c r="B355" s="1027" t="s">
        <v>112</v>
      </c>
      <c r="C355" s="1028"/>
      <c r="D355" s="893"/>
      <c r="E355" s="894"/>
      <c r="F355" s="893"/>
      <c r="G355" s="894"/>
      <c r="H355" s="893"/>
      <c r="I355" s="894"/>
      <c r="J355" s="70"/>
    </row>
    <row r="356" spans="1:10" ht="33" hidden="1" customHeight="1">
      <c r="A356" s="246"/>
      <c r="B356" s="1062" t="s">
        <v>115</v>
      </c>
      <c r="C356" s="1063"/>
      <c r="D356" s="920"/>
      <c r="E356" s="921"/>
      <c r="F356" s="920"/>
      <c r="G356" s="921"/>
      <c r="H356" s="920"/>
      <c r="I356" s="921"/>
      <c r="J356" s="70"/>
    </row>
    <row r="357" spans="1:10" ht="5.25" hidden="1" customHeight="1">
      <c r="A357" s="246"/>
      <c r="B357" s="1076"/>
      <c r="C357" s="1077"/>
      <c r="D357" s="1077"/>
      <c r="E357" s="1077"/>
      <c r="F357" s="1077"/>
      <c r="G357" s="1077"/>
      <c r="H357" s="1077"/>
      <c r="I357" s="1078"/>
      <c r="J357" s="70"/>
    </row>
    <row r="358" spans="1:10" ht="15.75" hidden="1" customHeight="1">
      <c r="A358" s="275"/>
      <c r="B358" s="863"/>
      <c r="C358" s="863"/>
      <c r="D358" s="1059" t="str">
        <f>IF('Names of Bidder'!D6 = "Sole Bidder", "For individual  firm  ", " For a joint venture of firms")</f>
        <v xml:space="preserve">For individual  firm  </v>
      </c>
      <c r="E358" s="1060"/>
      <c r="F358" s="1060"/>
      <c r="G358" s="1060"/>
      <c r="H358" s="1060"/>
      <c r="I358" s="1061"/>
      <c r="J358" s="70"/>
    </row>
    <row r="359" spans="1:10" ht="15.75" hidden="1" customHeight="1">
      <c r="A359" s="277"/>
      <c r="B359" s="257"/>
      <c r="C359" s="278"/>
      <c r="D359" s="864" t="s">
        <v>65</v>
      </c>
      <c r="E359" s="865"/>
      <c r="F359" s="872" t="s">
        <v>66</v>
      </c>
      <c r="G359" s="865"/>
      <c r="H359" s="872" t="s">
        <v>67</v>
      </c>
      <c r="I359" s="865"/>
    </row>
    <row r="360" spans="1:10" ht="33.75" hidden="1" customHeight="1">
      <c r="A360" s="276"/>
      <c r="B360" s="1016" t="s">
        <v>116</v>
      </c>
      <c r="C360" s="1016"/>
      <c r="D360" s="918" t="str">
        <f>'Attach 3(JV)'!B9</f>
        <v/>
      </c>
      <c r="E360" s="919"/>
      <c r="F360" s="918" t="str">
        <f>'Attach 3(JV)'!B17</f>
        <v/>
      </c>
      <c r="G360" s="919"/>
      <c r="H360" s="918" t="str">
        <f>'Attach 3(JV)'!E17</f>
        <v/>
      </c>
      <c r="I360" s="919"/>
      <c r="J360" s="70"/>
    </row>
    <row r="361" spans="1:10" ht="59.25" customHeight="1">
      <c r="A361" s="289" t="s">
        <v>326</v>
      </c>
      <c r="B361" s="1071" t="s">
        <v>357</v>
      </c>
      <c r="C361" s="1072"/>
      <c r="D361" s="1046" t="s">
        <v>358</v>
      </c>
      <c r="E361" s="1047"/>
      <c r="F361" s="872" t="s">
        <v>358</v>
      </c>
      <c r="G361" s="865"/>
      <c r="H361" s="1068" t="s">
        <v>358</v>
      </c>
      <c r="I361" s="865"/>
      <c r="J361" s="70"/>
    </row>
    <row r="362" spans="1:10" ht="15.75">
      <c r="A362" s="288" t="s">
        <v>107</v>
      </c>
      <c r="B362" s="926" t="s">
        <v>109</v>
      </c>
      <c r="C362" s="926"/>
      <c r="D362" s="895"/>
      <c r="E362" s="896"/>
      <c r="F362" s="895"/>
      <c r="G362" s="896"/>
      <c r="H362" s="1069"/>
      <c r="I362" s="896"/>
      <c r="J362" s="70"/>
    </row>
    <row r="363" spans="1:10" ht="23.25" hidden="1" customHeight="1">
      <c r="A363" s="288"/>
      <c r="B363" s="1049" t="s">
        <v>812</v>
      </c>
      <c r="C363" s="1050"/>
      <c r="D363" s="1050"/>
      <c r="E363" s="1051"/>
      <c r="F363" s="366" t="s">
        <v>92</v>
      </c>
      <c r="G363" s="365"/>
      <c r="H363" s="364"/>
      <c r="I363" s="365"/>
      <c r="J363" s="70"/>
    </row>
    <row r="364" spans="1:10" s="421" customFormat="1" ht="15.75">
      <c r="A364" s="422">
        <f>IF(F363="Yes", 1,0)</f>
        <v>1</v>
      </c>
      <c r="B364" s="535" t="s">
        <v>758</v>
      </c>
      <c r="C364" s="536"/>
      <c r="D364" s="1048"/>
      <c r="E364" s="917"/>
      <c r="F364" s="916"/>
      <c r="G364" s="917"/>
      <c r="H364" s="1070"/>
      <c r="I364" s="917"/>
      <c r="J364" s="420"/>
    </row>
    <row r="365" spans="1:10" ht="15.75">
      <c r="A365" s="423">
        <f>A364+1</f>
        <v>2</v>
      </c>
      <c r="B365" s="535" t="s">
        <v>756</v>
      </c>
      <c r="C365" s="538"/>
      <c r="D365" s="893"/>
      <c r="E365" s="894"/>
      <c r="F365" s="893"/>
      <c r="G365" s="894"/>
      <c r="H365" s="987"/>
      <c r="I365" s="894"/>
      <c r="J365" s="70"/>
    </row>
    <row r="366" spans="1:10" ht="15.75">
      <c r="A366" s="423">
        <f>A365+1</f>
        <v>3</v>
      </c>
      <c r="B366" s="535" t="s">
        <v>755</v>
      </c>
      <c r="C366" s="538"/>
      <c r="D366" s="893"/>
      <c r="E366" s="894"/>
      <c r="F366" s="893"/>
      <c r="G366" s="894"/>
      <c r="H366" s="987"/>
      <c r="I366" s="894"/>
      <c r="J366" s="70"/>
    </row>
    <row r="367" spans="1:10" ht="15.75">
      <c r="A367" s="423">
        <f>A366+1</f>
        <v>4</v>
      </c>
      <c r="B367" s="535" t="s">
        <v>835</v>
      </c>
      <c r="C367" s="529"/>
      <c r="D367" s="893"/>
      <c r="E367" s="894"/>
      <c r="F367" s="893"/>
      <c r="G367" s="894"/>
      <c r="H367" s="987"/>
      <c r="I367" s="894"/>
      <c r="J367" s="70"/>
    </row>
    <row r="368" spans="1:10" ht="15.75" customHeight="1">
      <c r="A368" s="423">
        <f>A367+1</f>
        <v>5</v>
      </c>
      <c r="B368" s="537" t="s">
        <v>813</v>
      </c>
      <c r="C368" s="529"/>
      <c r="D368" s="893"/>
      <c r="E368" s="894"/>
      <c r="F368" s="893"/>
      <c r="G368" s="894"/>
      <c r="H368" s="987"/>
      <c r="I368" s="894"/>
      <c r="J368" s="70"/>
    </row>
    <row r="369" spans="1:10" ht="22.5" customHeight="1">
      <c r="A369" s="423">
        <f>A368+1</f>
        <v>6</v>
      </c>
      <c r="B369" s="537" t="s">
        <v>810</v>
      </c>
      <c r="C369" s="529"/>
      <c r="D369" s="893"/>
      <c r="E369" s="894"/>
      <c r="F369" s="893"/>
      <c r="G369" s="894"/>
      <c r="H369" s="987"/>
      <c r="I369" s="894"/>
      <c r="J369" s="70"/>
    </row>
    <row r="370" spans="1:10" ht="33" hidden="1" customHeight="1">
      <c r="A370" s="419"/>
      <c r="B370" s="1062" t="s">
        <v>115</v>
      </c>
      <c r="C370" s="1063"/>
      <c r="D370" s="1064"/>
      <c r="E370" s="1065"/>
      <c r="F370" s="1064"/>
      <c r="G370" s="1065"/>
      <c r="H370" s="1064"/>
      <c r="I370" s="1065"/>
      <c r="J370" s="70"/>
    </row>
    <row r="371" spans="1:10" ht="15.75" hidden="1" customHeight="1">
      <c r="A371" s="257"/>
      <c r="B371" s="1081"/>
      <c r="C371" s="1082"/>
      <c r="D371" s="1082"/>
      <c r="E371" s="1082"/>
      <c r="F371" s="1082"/>
      <c r="G371" s="1082"/>
      <c r="H371" s="1082"/>
      <c r="I371" s="1083"/>
      <c r="J371" s="70"/>
    </row>
    <row r="372" spans="1:10" ht="15.75" hidden="1" customHeight="1">
      <c r="A372" s="275"/>
      <c r="B372" s="863"/>
      <c r="C372" s="863"/>
      <c r="D372" s="1059" t="str">
        <f>IF('Names of Bidder'!D6 = "Sole Bidder", "For individual  firm  ", " For a joint venture of firms")</f>
        <v xml:space="preserve">For individual  firm  </v>
      </c>
      <c r="E372" s="1060"/>
      <c r="F372" s="1060"/>
      <c r="G372" s="1060"/>
      <c r="H372" s="1060"/>
      <c r="I372" s="1061"/>
      <c r="J372" s="70"/>
    </row>
    <row r="373" spans="1:10" ht="15.75" hidden="1" customHeight="1">
      <c r="A373" s="277"/>
      <c r="B373" s="257"/>
      <c r="C373" s="278"/>
      <c r="D373" s="864" t="s">
        <v>65</v>
      </c>
      <c r="E373" s="865"/>
      <c r="F373" s="872" t="s">
        <v>66</v>
      </c>
      <c r="G373" s="865"/>
      <c r="H373" s="872" t="s">
        <v>67</v>
      </c>
      <c r="I373" s="865"/>
    </row>
    <row r="374" spans="1:10" ht="15.75" hidden="1" customHeight="1">
      <c r="A374" s="276"/>
      <c r="B374" s="1016" t="s">
        <v>116</v>
      </c>
      <c r="C374" s="1016"/>
      <c r="D374" s="918" t="str">
        <f>'Attach 3(JV)'!B9</f>
        <v/>
      </c>
      <c r="E374" s="919"/>
      <c r="F374" s="918" t="str">
        <f>'Attach 3(JV)'!B17</f>
        <v/>
      </c>
      <c r="G374" s="919"/>
      <c r="H374" s="918" t="str">
        <f>'Attach 3(JV)'!E17</f>
        <v/>
      </c>
      <c r="I374" s="919"/>
      <c r="J374" s="70"/>
    </row>
    <row r="375" spans="1:10" ht="16.5" hidden="1" customHeight="1">
      <c r="A375" s="465" t="s">
        <v>326</v>
      </c>
      <c r="B375" s="1066" t="s">
        <v>359</v>
      </c>
      <c r="C375" s="1067"/>
      <c r="D375" s="1079" t="s">
        <v>360</v>
      </c>
      <c r="E375" s="1080"/>
      <c r="F375" s="866" t="s">
        <v>360</v>
      </c>
      <c r="G375" s="867"/>
      <c r="H375" s="866" t="s">
        <v>360</v>
      </c>
      <c r="I375" s="867"/>
      <c r="J375" s="70"/>
    </row>
    <row r="376" spans="1:10" ht="15.75" hidden="1">
      <c r="A376" s="466" t="s">
        <v>107</v>
      </c>
      <c r="B376" s="1088" t="s">
        <v>109</v>
      </c>
      <c r="C376" s="1088"/>
      <c r="D376" s="1089"/>
      <c r="E376" s="1090"/>
      <c r="F376" s="1089"/>
      <c r="G376" s="1090"/>
      <c r="H376" s="1091"/>
      <c r="I376" s="1090"/>
      <c r="J376" s="70"/>
    </row>
    <row r="377" spans="1:10" ht="15.75" hidden="1">
      <c r="A377" s="466"/>
      <c r="B377" s="1092" t="s">
        <v>132</v>
      </c>
      <c r="C377" s="1093"/>
      <c r="D377" s="1093"/>
      <c r="E377" s="1094"/>
      <c r="F377" s="467" t="s">
        <v>92</v>
      </c>
      <c r="G377" s="468"/>
      <c r="H377" s="469"/>
      <c r="I377" s="468"/>
      <c r="J377" s="70"/>
    </row>
    <row r="378" spans="1:10" ht="15.75" hidden="1">
      <c r="A378" s="470">
        <f>IF(F377="Yes", 1,0)</f>
        <v>1</v>
      </c>
      <c r="B378" s="1095" t="str">
        <f>IF(F377="Yes", "2012-2013", "")</f>
        <v>2012-2013</v>
      </c>
      <c r="C378" s="1096"/>
      <c r="D378" s="1097"/>
      <c r="E378" s="1098"/>
      <c r="F378" s="1097"/>
      <c r="G378" s="1098"/>
      <c r="H378" s="1099"/>
      <c r="I378" s="1098"/>
      <c r="J378" s="70"/>
    </row>
    <row r="379" spans="1:10" ht="19.5" hidden="1" customHeight="1">
      <c r="A379" s="471">
        <f>A378+1</f>
        <v>2</v>
      </c>
      <c r="B379" s="1087" t="s">
        <v>133</v>
      </c>
      <c r="C379" s="1087"/>
      <c r="D379" s="1086"/>
      <c r="E379" s="1085"/>
      <c r="F379" s="1086"/>
      <c r="G379" s="1085"/>
      <c r="H379" s="1084"/>
      <c r="I379" s="1085"/>
      <c r="J379" s="70"/>
    </row>
    <row r="380" spans="1:10" ht="26.25" hidden="1" customHeight="1">
      <c r="A380" s="471">
        <f>A379+1</f>
        <v>3</v>
      </c>
      <c r="B380" s="1087" t="s">
        <v>111</v>
      </c>
      <c r="C380" s="1087"/>
      <c r="D380" s="1086"/>
      <c r="E380" s="1085"/>
      <c r="F380" s="1086"/>
      <c r="G380" s="1085"/>
      <c r="H380" s="1084"/>
      <c r="I380" s="1085"/>
      <c r="J380" s="70"/>
    </row>
    <row r="381" spans="1:10" ht="15.75" hidden="1" customHeight="1">
      <c r="A381" s="471">
        <f>A380+1</f>
        <v>4</v>
      </c>
      <c r="B381" s="1087" t="s">
        <v>112</v>
      </c>
      <c r="C381" s="1087"/>
      <c r="D381" s="1086"/>
      <c r="E381" s="1085"/>
      <c r="F381" s="1086"/>
      <c r="G381" s="1085"/>
      <c r="H381" s="1084"/>
      <c r="I381" s="1085"/>
      <c r="J381" s="70"/>
    </row>
    <row r="382" spans="1:10" ht="28.5" hidden="1" customHeight="1">
      <c r="A382" s="471">
        <f>A381+1</f>
        <v>5</v>
      </c>
      <c r="B382" s="1087" t="s">
        <v>113</v>
      </c>
      <c r="C382" s="1087"/>
      <c r="D382" s="1086"/>
      <c r="E382" s="1085"/>
      <c r="F382" s="1086"/>
      <c r="G382" s="1085"/>
      <c r="H382" s="1084"/>
      <c r="I382" s="1085"/>
      <c r="J382" s="70"/>
    </row>
    <row r="383" spans="1:10" ht="15.75" hidden="1" customHeight="1">
      <c r="A383" s="471">
        <f>A382+1</f>
        <v>6</v>
      </c>
      <c r="B383" s="1116" t="s">
        <v>114</v>
      </c>
      <c r="C383" s="1117"/>
      <c r="D383" s="1086"/>
      <c r="E383" s="1085"/>
      <c r="F383" s="1086"/>
      <c r="G383" s="1085"/>
      <c r="H383" s="1084"/>
      <c r="I383" s="1085"/>
      <c r="J383" s="70"/>
    </row>
    <row r="384" spans="1:10" ht="15.75" hidden="1" customHeight="1">
      <c r="A384" s="424"/>
      <c r="B384" s="1103" t="s">
        <v>361</v>
      </c>
      <c r="C384" s="1104"/>
      <c r="D384" s="1104"/>
      <c r="E384" s="1104"/>
      <c r="F384" s="1104"/>
      <c r="G384" s="1104"/>
      <c r="H384" s="1104"/>
      <c r="I384" s="1105"/>
      <c r="J384" s="70"/>
    </row>
    <row r="385" spans="1:17" ht="15.75" hidden="1" customHeight="1">
      <c r="A385" s="275"/>
      <c r="B385" s="863"/>
      <c r="C385" s="863"/>
      <c r="D385" s="1059" t="str">
        <f>IF('Names of Bidder'!D6 = "Sole Bidder", "For individual  firm  ", " For a joint venture of firms")</f>
        <v xml:space="preserve">For individual  firm  </v>
      </c>
      <c r="E385" s="1060"/>
      <c r="F385" s="1060"/>
      <c r="G385" s="1060"/>
      <c r="H385" s="1060"/>
      <c r="I385" s="1061"/>
      <c r="J385" s="70"/>
    </row>
    <row r="386" spans="1:17" ht="15.75" hidden="1" customHeight="1">
      <c r="A386" s="277"/>
      <c r="B386" s="257"/>
      <c r="C386" s="278"/>
      <c r="D386" s="864" t="s">
        <v>65</v>
      </c>
      <c r="E386" s="865"/>
      <c r="F386" s="872" t="s">
        <v>66</v>
      </c>
      <c r="G386" s="865"/>
      <c r="H386" s="872" t="s">
        <v>67</v>
      </c>
      <c r="I386" s="865"/>
    </row>
    <row r="387" spans="1:17" ht="15.75" hidden="1" customHeight="1">
      <c r="A387" s="472"/>
      <c r="B387" s="1100" t="s">
        <v>116</v>
      </c>
      <c r="C387" s="1100"/>
      <c r="D387" s="1101" t="str">
        <f>'Attach 3(JV)'!B9</f>
        <v/>
      </c>
      <c r="E387" s="1102"/>
      <c r="F387" s="1101" t="str">
        <f>'Attach 3(JV)'!B17</f>
        <v/>
      </c>
      <c r="G387" s="1102"/>
      <c r="H387" s="1101" t="str">
        <f>'Attach 3(JV)'!E17</f>
        <v/>
      </c>
      <c r="I387" s="1102"/>
      <c r="J387" s="70"/>
    </row>
    <row r="388" spans="1:17" ht="16.5" hidden="1" customHeight="1">
      <c r="A388" s="465" t="s">
        <v>364</v>
      </c>
      <c r="B388" s="1066" t="s">
        <v>362</v>
      </c>
      <c r="C388" s="1067"/>
      <c r="D388" s="866" t="s">
        <v>363</v>
      </c>
      <c r="E388" s="867"/>
      <c r="F388" s="866" t="s">
        <v>363</v>
      </c>
      <c r="G388" s="867"/>
      <c r="H388" s="866" t="s">
        <v>363</v>
      </c>
      <c r="I388" s="867"/>
      <c r="J388" s="70"/>
    </row>
    <row r="389" spans="1:17" ht="15.75" hidden="1">
      <c r="A389" s="466" t="s">
        <v>107</v>
      </c>
      <c r="B389" s="1088" t="s">
        <v>109</v>
      </c>
      <c r="C389" s="1088"/>
      <c r="D389" s="1089"/>
      <c r="E389" s="1090"/>
      <c r="F389" s="1089"/>
      <c r="G389" s="1090"/>
      <c r="H389" s="1091"/>
      <c r="I389" s="1090"/>
      <c r="J389" s="70"/>
    </row>
    <row r="390" spans="1:17" ht="15.75" hidden="1">
      <c r="A390" s="466"/>
      <c r="B390" s="1092" t="s">
        <v>132</v>
      </c>
      <c r="C390" s="1093"/>
      <c r="D390" s="1093"/>
      <c r="E390" s="1094"/>
      <c r="F390" s="467" t="s">
        <v>92</v>
      </c>
      <c r="G390" s="468"/>
      <c r="H390" s="469"/>
      <c r="I390" s="468"/>
      <c r="J390" s="70"/>
    </row>
    <row r="391" spans="1:17" ht="15.75" hidden="1">
      <c r="A391" s="470">
        <f>IF(F390="Yes", 1,0)</f>
        <v>1</v>
      </c>
      <c r="B391" s="1095" t="str">
        <f>IF(F390="Yes", "2012-2013", "")</f>
        <v>2012-2013</v>
      </c>
      <c r="C391" s="1096"/>
      <c r="D391" s="1097"/>
      <c r="E391" s="1098"/>
      <c r="F391" s="1097"/>
      <c r="G391" s="1098"/>
      <c r="H391" s="1099"/>
      <c r="I391" s="1098"/>
      <c r="J391" s="70"/>
    </row>
    <row r="392" spans="1:17" ht="27" hidden="1" customHeight="1">
      <c r="A392" s="471">
        <f>A391+1</f>
        <v>2</v>
      </c>
      <c r="B392" s="1087" t="s">
        <v>133</v>
      </c>
      <c r="C392" s="1087"/>
      <c r="D392" s="1086"/>
      <c r="E392" s="1085"/>
      <c r="F392" s="1086"/>
      <c r="G392" s="1085"/>
      <c r="H392" s="1084"/>
      <c r="I392" s="1085"/>
      <c r="J392" s="70"/>
    </row>
    <row r="393" spans="1:17" ht="36" hidden="1" customHeight="1">
      <c r="A393" s="471">
        <f>A392+1</f>
        <v>3</v>
      </c>
      <c r="B393" s="1087" t="s">
        <v>111</v>
      </c>
      <c r="C393" s="1087"/>
      <c r="D393" s="1086"/>
      <c r="E393" s="1085"/>
      <c r="F393" s="1086"/>
      <c r="G393" s="1085"/>
      <c r="H393" s="1084"/>
      <c r="I393" s="1085"/>
    </row>
    <row r="394" spans="1:17" ht="15.75" hidden="1" customHeight="1">
      <c r="A394" s="471">
        <f>A393+1</f>
        <v>4</v>
      </c>
      <c r="B394" s="1087" t="s">
        <v>112</v>
      </c>
      <c r="C394" s="1087"/>
      <c r="D394" s="1086"/>
      <c r="E394" s="1085"/>
      <c r="F394" s="1086"/>
      <c r="G394" s="1085"/>
      <c r="H394" s="1084"/>
      <c r="I394" s="1085"/>
      <c r="J394" s="70"/>
    </row>
    <row r="395" spans="1:17" ht="42.75" hidden="1" customHeight="1">
      <c r="A395" s="471">
        <f>A394+1</f>
        <v>5</v>
      </c>
      <c r="B395" s="1087" t="s">
        <v>113</v>
      </c>
      <c r="C395" s="1087"/>
      <c r="D395" s="1086"/>
      <c r="E395" s="1085"/>
      <c r="F395" s="1086"/>
      <c r="G395" s="1085"/>
      <c r="H395" s="1084"/>
      <c r="I395" s="1085"/>
      <c r="J395" s="70"/>
    </row>
    <row r="396" spans="1:17" s="27" customFormat="1" ht="26.25" hidden="1" customHeight="1">
      <c r="A396" s="471">
        <f>A395+1</f>
        <v>6</v>
      </c>
      <c r="B396" s="1116" t="s">
        <v>114</v>
      </c>
      <c r="C396" s="1117"/>
      <c r="D396" s="1086"/>
      <c r="E396" s="1085"/>
      <c r="F396" s="1086"/>
      <c r="G396" s="1085"/>
      <c r="H396" s="1084"/>
      <c r="I396" s="1085"/>
      <c r="J396" s="1026"/>
      <c r="K396" s="1026"/>
      <c r="L396" s="1026"/>
      <c r="M396" s="1026"/>
      <c r="N396" s="1026"/>
      <c r="O396" s="1026"/>
      <c r="P396" s="1026"/>
      <c r="Q396" s="1026"/>
    </row>
    <row r="397" spans="1:17" s="335" customFormat="1" ht="5.25" hidden="1" customHeight="1">
      <c r="A397" s="425"/>
      <c r="B397" s="1113"/>
      <c r="C397" s="1114"/>
      <c r="D397" s="1114"/>
      <c r="E397" s="1114"/>
      <c r="F397" s="1114"/>
      <c r="G397" s="1114"/>
      <c r="H397" s="1114"/>
      <c r="I397" s="1115"/>
      <c r="J397" s="337"/>
    </row>
    <row r="398" spans="1:17" s="335" customFormat="1" ht="16.5" hidden="1">
      <c r="A398" s="426" t="s">
        <v>367</v>
      </c>
      <c r="B398" s="1016" t="s">
        <v>117</v>
      </c>
      <c r="C398" s="1016"/>
      <c r="D398" s="922"/>
      <c r="E398" s="923"/>
      <c r="F398" s="922"/>
      <c r="G398" s="923"/>
      <c r="H398" s="922"/>
      <c r="I398" s="923"/>
    </row>
    <row r="399" spans="1:17" s="335" customFormat="1" ht="31.5" hidden="1" customHeight="1">
      <c r="A399" s="427"/>
      <c r="B399" s="906" t="s">
        <v>118</v>
      </c>
      <c r="C399" s="907"/>
      <c r="D399" s="1106"/>
      <c r="E399" s="1107"/>
      <c r="F399" s="1106"/>
      <c r="G399" s="1107"/>
      <c r="H399" s="1106"/>
      <c r="I399" s="1107"/>
    </row>
    <row r="400" spans="1:17" ht="15.75" hidden="1">
      <c r="A400" s="288"/>
      <c r="B400" s="1112" t="s">
        <v>120</v>
      </c>
      <c r="C400" s="1112"/>
      <c r="D400" s="1110"/>
      <c r="E400" s="1111"/>
      <c r="F400" s="1110"/>
      <c r="G400" s="1111"/>
      <c r="H400" s="1110"/>
      <c r="I400" s="1111"/>
    </row>
    <row r="401" spans="1:16" ht="37.5" hidden="1" customHeight="1">
      <c r="A401" s="288"/>
      <c r="B401" s="1108" t="s">
        <v>119</v>
      </c>
      <c r="C401" s="1109"/>
      <c r="D401" s="893"/>
      <c r="E401" s="894"/>
      <c r="F401" s="893"/>
      <c r="G401" s="894"/>
      <c r="H401" s="893"/>
      <c r="I401" s="894"/>
    </row>
    <row r="402" spans="1:16" ht="15.75" hidden="1">
      <c r="A402" s="169"/>
      <c r="B402" s="257"/>
      <c r="C402" s="257"/>
      <c r="D402" s="257"/>
      <c r="E402" s="257"/>
      <c r="F402" s="257"/>
      <c r="G402" s="257"/>
      <c r="H402" s="257"/>
      <c r="I402" s="169"/>
      <c r="J402" s="70"/>
    </row>
    <row r="403" spans="1:16" ht="19.5" hidden="1" customHeight="1">
      <c r="A403" s="291" t="s">
        <v>121</v>
      </c>
      <c r="B403" s="1015" t="s">
        <v>122</v>
      </c>
      <c r="C403" s="1015"/>
      <c r="D403" s="1015"/>
      <c r="E403" s="1015"/>
      <c r="F403" s="1015"/>
      <c r="G403" s="1015"/>
      <c r="H403" s="1015"/>
      <c r="I403" s="1015"/>
      <c r="J403" s="70"/>
    </row>
    <row r="404" spans="1:16" ht="15.75" hidden="1" customHeight="1">
      <c r="A404" s="245"/>
      <c r="B404" s="257"/>
      <c r="C404" s="257"/>
      <c r="D404" s="257"/>
      <c r="E404" s="257"/>
      <c r="F404" s="257"/>
      <c r="G404" s="257"/>
      <c r="H404" s="257"/>
      <c r="I404" s="70"/>
      <c r="J404" s="70"/>
    </row>
    <row r="405" spans="1:16" ht="30.75" hidden="1" customHeight="1">
      <c r="A405" s="257" t="s">
        <v>126</v>
      </c>
      <c r="B405" s="908" t="s">
        <v>123</v>
      </c>
      <c r="C405" s="908"/>
      <c r="D405" s="908"/>
      <c r="E405" s="908"/>
      <c r="F405" s="908"/>
      <c r="G405" s="908"/>
      <c r="H405" s="908"/>
      <c r="I405" s="908"/>
      <c r="J405" s="245"/>
      <c r="K405" s="169"/>
      <c r="L405" s="169"/>
      <c r="M405" s="169"/>
      <c r="N405" s="169"/>
      <c r="O405" s="169"/>
      <c r="P405" s="169"/>
    </row>
    <row r="406" spans="1:16" ht="4.5" hidden="1" customHeight="1">
      <c r="A406" s="70"/>
      <c r="B406" s="257"/>
      <c r="C406" s="257"/>
      <c r="D406" s="257"/>
      <c r="E406" s="257"/>
      <c r="F406" s="257"/>
      <c r="G406" s="257"/>
      <c r="H406" s="257"/>
      <c r="I406" s="70"/>
    </row>
    <row r="407" spans="1:16" ht="20.25" hidden="1" customHeight="1">
      <c r="A407" s="246" t="s">
        <v>124</v>
      </c>
      <c r="B407" s="908" t="s">
        <v>695</v>
      </c>
      <c r="C407" s="908"/>
      <c r="D407" s="908"/>
      <c r="E407" s="908"/>
      <c r="F407" s="908"/>
      <c r="G407" s="908"/>
      <c r="H407" s="908"/>
      <c r="I407" s="908"/>
      <c r="J407" s="70"/>
    </row>
    <row r="408" spans="1:16" ht="5.25" hidden="1" customHeight="1">
      <c r="A408" s="245"/>
      <c r="B408" s="245"/>
      <c r="C408" s="245"/>
      <c r="D408" s="245"/>
      <c r="E408" s="245"/>
      <c r="F408" s="245"/>
      <c r="G408" s="245"/>
      <c r="H408" s="245"/>
      <c r="I408" s="245"/>
      <c r="J408" s="70"/>
    </row>
    <row r="409" spans="1:16" ht="31.5" hidden="1" customHeight="1">
      <c r="A409" s="246" t="s">
        <v>125</v>
      </c>
      <c r="B409" s="892" t="s">
        <v>696</v>
      </c>
      <c r="C409" s="892"/>
      <c r="D409" s="892"/>
      <c r="E409" s="892"/>
      <c r="F409" s="892"/>
      <c r="G409" s="892"/>
      <c r="H409" s="892"/>
      <c r="I409" s="892"/>
      <c r="J409" s="70"/>
    </row>
    <row r="410" spans="1:16" ht="4.5" hidden="1" customHeight="1">
      <c r="A410" s="246"/>
      <c r="B410" s="416"/>
      <c r="C410" s="416"/>
      <c r="D410" s="416"/>
      <c r="E410" s="416"/>
      <c r="F410" s="416"/>
      <c r="G410" s="416"/>
      <c r="H410" s="416"/>
      <c r="I410" s="416"/>
      <c r="J410" s="245"/>
      <c r="K410" s="169"/>
      <c r="L410" s="169"/>
      <c r="M410" s="169"/>
      <c r="N410" s="169"/>
      <c r="O410" s="169"/>
      <c r="P410" s="169"/>
    </row>
    <row r="411" spans="1:16" ht="52.5" hidden="1" customHeight="1">
      <c r="A411" s="246" t="s">
        <v>365</v>
      </c>
      <c r="B411" s="908" t="s">
        <v>697</v>
      </c>
      <c r="C411" s="908"/>
      <c r="D411" s="908"/>
      <c r="E411" s="908"/>
      <c r="F411" s="908"/>
      <c r="G411" s="908"/>
      <c r="H411" s="908"/>
      <c r="I411" s="908"/>
      <c r="J411" s="245"/>
      <c r="K411" s="169"/>
      <c r="L411" s="169"/>
      <c r="M411" s="169"/>
      <c r="N411" s="169"/>
      <c r="O411" s="169"/>
      <c r="P411" s="169"/>
    </row>
    <row r="412" spans="1:16" ht="6" hidden="1" customHeight="1">
      <c r="A412" s="169"/>
      <c r="B412" s="257"/>
      <c r="C412" s="257"/>
      <c r="D412" s="257"/>
      <c r="E412" s="257"/>
      <c r="F412" s="257"/>
      <c r="G412" s="257"/>
      <c r="H412" s="257"/>
      <c r="I412" s="169"/>
      <c r="J412" s="245"/>
      <c r="K412" s="169"/>
      <c r="L412" s="169"/>
      <c r="M412" s="169"/>
      <c r="N412" s="169"/>
      <c r="O412" s="169"/>
      <c r="P412" s="169"/>
    </row>
    <row r="413" spans="1:16" ht="42.75" hidden="1" customHeight="1">
      <c r="A413" s="293" t="s">
        <v>291</v>
      </c>
      <c r="B413" s="908" t="s">
        <v>366</v>
      </c>
      <c r="C413" s="908"/>
      <c r="D413" s="908"/>
      <c r="E413" s="908"/>
      <c r="F413" s="908"/>
      <c r="G413" s="908"/>
      <c r="H413" s="908"/>
      <c r="I413" s="908"/>
    </row>
    <row r="414" spans="1:16" ht="5.25" hidden="1" customHeight="1">
      <c r="A414" s="245"/>
      <c r="B414" s="245"/>
      <c r="C414" s="245"/>
      <c r="D414" s="245"/>
      <c r="E414" s="245"/>
      <c r="F414" s="245"/>
      <c r="G414" s="245"/>
      <c r="H414" s="245"/>
      <c r="I414" s="245"/>
      <c r="J414" s="70"/>
    </row>
    <row r="415" spans="1:16" ht="51" hidden="1" customHeight="1">
      <c r="A415" s="293" t="s">
        <v>292</v>
      </c>
      <c r="B415" s="908" t="s">
        <v>698</v>
      </c>
      <c r="C415" s="908"/>
      <c r="D415" s="908"/>
      <c r="E415" s="908"/>
      <c r="F415" s="908"/>
      <c r="G415" s="908"/>
      <c r="H415" s="908"/>
      <c r="I415" s="908"/>
      <c r="J415" s="70"/>
    </row>
    <row r="416" spans="1:16" ht="4.5" hidden="1" customHeight="1">
      <c r="A416" s="245"/>
      <c r="B416" s="257"/>
      <c r="C416" s="257"/>
      <c r="D416" s="257"/>
      <c r="E416" s="257"/>
      <c r="F416" s="257"/>
      <c r="G416" s="257"/>
      <c r="H416" s="257"/>
      <c r="I416" s="245"/>
      <c r="J416" s="70"/>
    </row>
    <row r="417" spans="1:41" ht="18.75" hidden="1" customHeight="1">
      <c r="A417" s="293" t="s">
        <v>293</v>
      </c>
      <c r="B417" s="908" t="s">
        <v>127</v>
      </c>
      <c r="C417" s="908"/>
      <c r="D417" s="908"/>
      <c r="E417" s="908"/>
      <c r="F417" s="908"/>
      <c r="G417" s="908"/>
      <c r="H417" s="908"/>
      <c r="I417" s="908"/>
      <c r="J417" s="70"/>
    </row>
    <row r="418" spans="1:41" ht="4.5" hidden="1" customHeight="1">
      <c r="A418" s="245"/>
      <c r="B418" s="257"/>
      <c r="C418" s="257"/>
      <c r="D418" s="257"/>
      <c r="E418" s="257"/>
      <c r="F418" s="257"/>
      <c r="G418" s="257"/>
      <c r="H418" s="257"/>
      <c r="I418" s="245"/>
      <c r="J418" s="70"/>
    </row>
    <row r="419" spans="1:41" ht="15.75" hidden="1">
      <c r="A419" s="246" t="s">
        <v>327</v>
      </c>
      <c r="B419" s="909" t="s">
        <v>689</v>
      </c>
      <c r="C419" s="909"/>
      <c r="D419" s="909"/>
      <c r="E419" s="909"/>
      <c r="F419" s="909"/>
      <c r="G419" s="909"/>
      <c r="H419" s="909"/>
      <c r="I419" s="909"/>
      <c r="J419" s="70"/>
    </row>
    <row r="420" spans="1:41" ht="4.5" hidden="1" customHeight="1">
      <c r="A420" s="246"/>
      <c r="B420" s="245"/>
      <c r="C420" s="245"/>
      <c r="D420" s="245"/>
      <c r="E420" s="245"/>
      <c r="F420" s="245"/>
      <c r="G420" s="245"/>
      <c r="H420" s="245"/>
      <c r="I420" s="245"/>
      <c r="J420" s="70"/>
    </row>
    <row r="421" spans="1:41" ht="63" hidden="1" customHeight="1">
      <c r="A421" s="246" t="s">
        <v>328</v>
      </c>
      <c r="B421" s="908" t="s">
        <v>690</v>
      </c>
      <c r="C421" s="908"/>
      <c r="D421" s="908"/>
      <c r="E421" s="908"/>
      <c r="F421" s="908"/>
      <c r="G421" s="908"/>
      <c r="H421" s="908"/>
      <c r="I421" s="908"/>
    </row>
    <row r="422" spans="1:41" ht="5.25" hidden="1" customHeight="1">
      <c r="A422" s="464"/>
      <c r="B422" s="70"/>
      <c r="C422" s="70"/>
      <c r="D422" s="70"/>
      <c r="E422" s="70"/>
      <c r="F422" s="70"/>
      <c r="G422" s="70"/>
      <c r="H422" s="70"/>
      <c r="I422" s="70"/>
      <c r="J422" s="70"/>
    </row>
    <row r="423" spans="1:41" ht="49.5" hidden="1" customHeight="1">
      <c r="A423" s="305" t="s">
        <v>105</v>
      </c>
      <c r="B423" s="908" t="s">
        <v>691</v>
      </c>
      <c r="C423" s="908"/>
      <c r="D423" s="908"/>
      <c r="E423" s="908"/>
      <c r="F423" s="908"/>
      <c r="G423" s="908"/>
      <c r="H423" s="908"/>
      <c r="I423" s="908"/>
      <c r="J423" s="70"/>
      <c r="AN423" s="28" t="s">
        <v>214</v>
      </c>
      <c r="AO423" s="28" t="str">
        <f>PATHAR3</f>
        <v>KRA.pdf</v>
      </c>
    </row>
    <row r="424" spans="1:41" ht="5.25" hidden="1" customHeight="1">
      <c r="A424" s="246"/>
      <c r="B424" s="245"/>
      <c r="C424" s="245"/>
      <c r="D424" s="245"/>
      <c r="E424" s="245"/>
      <c r="F424" s="245"/>
      <c r="G424" s="245"/>
      <c r="H424" s="245"/>
      <c r="I424" s="245"/>
      <c r="J424" s="70"/>
      <c r="AO424" s="28" t="s">
        <v>217</v>
      </c>
    </row>
    <row r="425" spans="1:41" ht="15.75" hidden="1">
      <c r="A425" s="246" t="s">
        <v>693</v>
      </c>
      <c r="B425" s="909" t="s">
        <v>692</v>
      </c>
      <c r="C425" s="909"/>
      <c r="D425" s="909"/>
      <c r="E425" s="909"/>
      <c r="F425" s="909"/>
      <c r="G425" s="909"/>
      <c r="H425" s="909"/>
      <c r="I425" s="909"/>
      <c r="J425" s="70"/>
      <c r="AO425" s="28" t="s">
        <v>217</v>
      </c>
    </row>
    <row r="426" spans="1:41" ht="6" hidden="1" customHeight="1">
      <c r="A426" s="245"/>
      <c r="B426" s="245"/>
      <c r="C426" s="245"/>
      <c r="D426" s="245"/>
      <c r="E426" s="245"/>
      <c r="F426" s="245"/>
      <c r="G426" s="245"/>
      <c r="H426" s="245"/>
      <c r="I426" s="245"/>
      <c r="J426" s="70"/>
      <c r="AO426" s="28" t="s">
        <v>215</v>
      </c>
    </row>
    <row r="427" spans="1:41" ht="66.75" hidden="1" customHeight="1">
      <c r="A427" s="246">
        <v>4.2</v>
      </c>
      <c r="B427" s="908" t="s">
        <v>694</v>
      </c>
      <c r="C427" s="908"/>
      <c r="D427" s="908"/>
      <c r="E427" s="908"/>
      <c r="F427" s="908"/>
      <c r="G427" s="908"/>
      <c r="H427" s="908"/>
      <c r="I427" s="908"/>
      <c r="J427" s="70"/>
    </row>
    <row r="428" spans="1:41" hidden="1">
      <c r="A428" s="70"/>
      <c r="B428" s="70"/>
      <c r="C428" s="70"/>
      <c r="D428" s="70"/>
      <c r="E428" s="70"/>
      <c r="F428" s="70"/>
      <c r="G428" s="70"/>
      <c r="H428" s="70"/>
      <c r="I428" s="70"/>
      <c r="J428" s="70"/>
    </row>
    <row r="429" spans="1:41" ht="17.25" hidden="1" customHeight="1">
      <c r="A429" s="70"/>
      <c r="B429" s="290" t="s">
        <v>8</v>
      </c>
      <c r="C429" s="891"/>
      <c r="D429" s="891"/>
      <c r="E429" s="891"/>
      <c r="F429" s="891"/>
      <c r="G429" s="891"/>
      <c r="H429" s="891"/>
      <c r="I429" s="891"/>
      <c r="J429" s="70"/>
    </row>
    <row r="430" spans="1:41" ht="17.25" hidden="1" customHeight="1">
      <c r="A430" s="70"/>
      <c r="B430" s="290" t="s">
        <v>17</v>
      </c>
      <c r="C430" s="891"/>
      <c r="D430" s="891"/>
      <c r="E430" s="891"/>
      <c r="F430" s="891"/>
      <c r="G430" s="891"/>
      <c r="H430" s="891"/>
      <c r="I430" s="891"/>
      <c r="J430" s="70"/>
    </row>
    <row r="431" spans="1:41" ht="17.25" hidden="1" customHeight="1">
      <c r="A431" s="70"/>
      <c r="B431" s="290" t="s">
        <v>42</v>
      </c>
      <c r="C431" s="891"/>
      <c r="D431" s="891"/>
      <c r="E431" s="891"/>
      <c r="F431" s="891"/>
      <c r="G431" s="891"/>
      <c r="H431" s="891"/>
      <c r="I431" s="891"/>
      <c r="J431" s="70"/>
    </row>
    <row r="432" spans="1:41" ht="17.25" hidden="1" customHeight="1">
      <c r="A432" s="70"/>
      <c r="B432" s="290" t="s">
        <v>128</v>
      </c>
      <c r="C432" s="891"/>
      <c r="D432" s="891"/>
      <c r="E432" s="891"/>
      <c r="F432" s="891"/>
      <c r="G432" s="891"/>
      <c r="H432" s="891"/>
      <c r="I432" s="891"/>
      <c r="J432" s="70"/>
    </row>
    <row r="433" spans="1:10" ht="17.25" hidden="1" customHeight="1">
      <c r="A433" s="70"/>
      <c r="B433" s="290" t="s">
        <v>228</v>
      </c>
      <c r="C433" s="891"/>
      <c r="D433" s="891"/>
      <c r="E433" s="891"/>
      <c r="F433" s="891"/>
      <c r="G433" s="891"/>
      <c r="H433" s="891"/>
      <c r="I433" s="891"/>
      <c r="J433" s="70"/>
    </row>
    <row r="434" spans="1:10" ht="17.25" hidden="1" customHeight="1">
      <c r="A434" s="70"/>
      <c r="B434" s="290" t="s">
        <v>229</v>
      </c>
      <c r="C434" s="891"/>
      <c r="D434" s="891"/>
      <c r="E434" s="891"/>
      <c r="F434" s="891"/>
      <c r="G434" s="891"/>
      <c r="H434" s="891"/>
      <c r="I434" s="891"/>
      <c r="J434" s="70"/>
    </row>
    <row r="435" spans="1:10" ht="17.25" hidden="1" customHeight="1">
      <c r="A435" s="70"/>
      <c r="B435" s="290" t="s">
        <v>230</v>
      </c>
      <c r="C435" s="891"/>
      <c r="D435" s="891"/>
      <c r="E435" s="891"/>
      <c r="F435" s="891"/>
      <c r="G435" s="891"/>
      <c r="H435" s="891"/>
      <c r="I435" s="891"/>
      <c r="J435" s="70"/>
    </row>
    <row r="436" spans="1:10" ht="17.25" hidden="1" customHeight="1">
      <c r="A436" s="70"/>
      <c r="B436" s="290" t="s">
        <v>231</v>
      </c>
      <c r="C436" s="891"/>
      <c r="D436" s="891"/>
      <c r="E436" s="891"/>
      <c r="F436" s="891"/>
      <c r="G436" s="891"/>
      <c r="H436" s="891"/>
      <c r="I436" s="891"/>
    </row>
    <row r="437" spans="1:10" ht="16.5" hidden="1" customHeight="1">
      <c r="A437" s="70"/>
      <c r="B437" s="290" t="s">
        <v>232</v>
      </c>
      <c r="C437" s="891"/>
      <c r="D437" s="891"/>
      <c r="E437" s="891"/>
      <c r="F437" s="891"/>
      <c r="G437" s="891"/>
      <c r="H437" s="891"/>
      <c r="I437" s="891"/>
      <c r="J437" s="70"/>
    </row>
    <row r="438" spans="1:10" ht="15" customHeight="1">
      <c r="A438" s="70"/>
      <c r="B438" s="70"/>
      <c r="C438" s="70"/>
      <c r="D438" s="70"/>
      <c r="E438" s="70"/>
      <c r="F438" s="70"/>
      <c r="G438" s="70"/>
      <c r="H438" s="70"/>
      <c r="I438" s="70"/>
      <c r="J438" s="70"/>
    </row>
    <row r="439" spans="1:10" ht="15.75" hidden="1" customHeight="1">
      <c r="A439" s="70"/>
      <c r="B439" s="70"/>
      <c r="C439" s="70"/>
      <c r="D439" s="70"/>
      <c r="E439" s="70"/>
      <c r="F439" s="70"/>
      <c r="G439" s="70"/>
      <c r="H439" s="70"/>
      <c r="I439" s="70"/>
      <c r="J439" s="70"/>
    </row>
    <row r="440" spans="1:10" ht="19.5" hidden="1" customHeight="1">
      <c r="A440" s="245"/>
      <c r="B440" s="245"/>
      <c r="C440" s="245"/>
      <c r="D440" s="245"/>
      <c r="E440" s="245"/>
      <c r="F440" s="245"/>
      <c r="G440" s="245"/>
      <c r="H440" s="245"/>
      <c r="I440" s="245"/>
      <c r="J440" s="287"/>
    </row>
    <row r="441" spans="1:10" ht="45.75" customHeight="1">
      <c r="A441" s="291" t="s">
        <v>121</v>
      </c>
      <c r="B441" s="924" t="s">
        <v>351</v>
      </c>
      <c r="C441" s="924"/>
      <c r="D441" s="924"/>
      <c r="E441" s="924"/>
      <c r="F441" s="924"/>
      <c r="G441" s="924"/>
      <c r="H441" s="924"/>
      <c r="I441" s="924"/>
      <c r="J441" s="70"/>
    </row>
    <row r="442" spans="1:10" ht="62.25" customHeight="1">
      <c r="A442" s="246">
        <v>4.0999999999999996</v>
      </c>
      <c r="B442" s="925" t="s">
        <v>737</v>
      </c>
      <c r="C442" s="925"/>
      <c r="D442" s="925"/>
      <c r="E442" s="925"/>
      <c r="F442" s="925"/>
      <c r="G442" s="925"/>
      <c r="H442" s="925"/>
      <c r="I442" s="925"/>
      <c r="J442" s="70"/>
    </row>
    <row r="443" spans="1:10" ht="17.25" hidden="1" customHeight="1">
      <c r="A443" s="291"/>
      <c r="B443" s="296"/>
      <c r="C443" s="296"/>
      <c r="D443" s="296"/>
      <c r="E443" s="296"/>
      <c r="F443" s="296"/>
      <c r="I443" s="296"/>
      <c r="J443" s="70"/>
    </row>
    <row r="444" spans="1:10" ht="17.25" hidden="1" customHeight="1">
      <c r="A444" s="245"/>
      <c r="B444" s="245"/>
      <c r="C444" s="245"/>
      <c r="D444" s="245"/>
      <c r="E444" s="245"/>
      <c r="F444" s="245"/>
      <c r="G444" s="245"/>
      <c r="H444" s="245"/>
      <c r="I444" s="245"/>
      <c r="J444" s="70"/>
    </row>
    <row r="445" spans="1:10" ht="17.25" hidden="1" customHeight="1">
      <c r="A445" s="70"/>
      <c r="B445" s="294"/>
      <c r="C445" s="70"/>
      <c r="D445" s="70"/>
      <c r="E445" s="70"/>
      <c r="F445" s="70"/>
      <c r="G445" s="70"/>
      <c r="H445" s="70"/>
      <c r="I445" s="70"/>
      <c r="J445" s="70"/>
    </row>
    <row r="446" spans="1:10" ht="100.5" customHeight="1">
      <c r="A446" s="70"/>
      <c r="B446" s="293" t="s">
        <v>239</v>
      </c>
      <c r="C446" s="925" t="s">
        <v>339</v>
      </c>
      <c r="D446" s="925"/>
      <c r="E446" s="925"/>
      <c r="F446" s="925"/>
      <c r="G446" s="925"/>
      <c r="H446" s="925"/>
      <c r="I446" s="925"/>
      <c r="J446" s="70"/>
    </row>
    <row r="447" spans="1:10" ht="15">
      <c r="A447" s="70"/>
      <c r="B447" s="292"/>
      <c r="C447" s="70"/>
      <c r="D447" s="70"/>
      <c r="E447" s="70"/>
      <c r="F447" s="70"/>
      <c r="G447" s="70"/>
      <c r="H447" s="70"/>
      <c r="I447" s="70"/>
    </row>
    <row r="448" spans="1:10" ht="72" customHeight="1">
      <c r="A448" s="70"/>
      <c r="B448" s="293" t="s">
        <v>340</v>
      </c>
      <c r="C448" s="925" t="s">
        <v>341</v>
      </c>
      <c r="D448" s="925"/>
      <c r="E448" s="925"/>
      <c r="F448" s="925"/>
      <c r="G448" s="925"/>
      <c r="H448" s="925"/>
      <c r="I448" s="925"/>
      <c r="J448" s="70"/>
    </row>
    <row r="449" spans="1:13" ht="11.25" hidden="1" customHeight="1">
      <c r="A449" s="70"/>
      <c r="B449" s="293"/>
      <c r="C449" s="297"/>
      <c r="D449" s="297"/>
      <c r="E449" s="297"/>
      <c r="F449" s="297"/>
      <c r="G449" s="297"/>
      <c r="H449" s="297"/>
      <c r="I449" s="297"/>
      <c r="J449" s="70"/>
    </row>
    <row r="450" spans="1:13" ht="7.5" hidden="1" customHeight="1">
      <c r="A450" s="70"/>
      <c r="B450" s="293"/>
      <c r="C450" s="297"/>
      <c r="D450" s="297"/>
      <c r="E450" s="297"/>
      <c r="F450" s="297"/>
      <c r="G450" s="297"/>
      <c r="H450" s="297"/>
      <c r="I450" s="297"/>
      <c r="J450" s="70"/>
    </row>
    <row r="451" spans="1:13" ht="6.75" hidden="1" customHeight="1">
      <c r="A451" s="70"/>
      <c r="B451" s="293"/>
      <c r="C451" s="297"/>
      <c r="D451" s="297"/>
      <c r="E451" s="297"/>
      <c r="F451" s="297"/>
      <c r="G451" s="297"/>
      <c r="H451" s="297"/>
      <c r="I451" s="297"/>
      <c r="J451" s="70"/>
    </row>
    <row r="452" spans="1:13" ht="7.5" hidden="1" customHeight="1">
      <c r="A452" s="245"/>
      <c r="B452" s="245"/>
      <c r="C452" s="245"/>
      <c r="D452" s="245"/>
      <c r="E452" s="245"/>
      <c r="F452" s="245"/>
      <c r="G452" s="245"/>
      <c r="H452" s="245"/>
      <c r="I452" s="245"/>
      <c r="J452" s="70"/>
    </row>
    <row r="453" spans="1:13" ht="33" customHeight="1">
      <c r="A453" s="257">
        <v>4.2</v>
      </c>
      <c r="B453" s="927" t="s">
        <v>342</v>
      </c>
      <c r="C453" s="927"/>
      <c r="D453" s="927"/>
      <c r="E453" s="927"/>
      <c r="F453" s="927"/>
      <c r="G453" s="927"/>
      <c r="H453" s="927"/>
      <c r="I453" s="927"/>
      <c r="J453" s="354" t="s">
        <v>234</v>
      </c>
      <c r="K453" s="355" t="s">
        <v>233</v>
      </c>
      <c r="L453" s="355" t="s">
        <v>226</v>
      </c>
    </row>
    <row r="454" spans="1:13" ht="9.75" customHeight="1">
      <c r="A454" s="70"/>
      <c r="B454" s="244"/>
      <c r="C454" s="244"/>
      <c r="D454" s="244"/>
      <c r="E454" s="244"/>
      <c r="F454" s="244"/>
      <c r="G454" s="244"/>
      <c r="H454" s="244"/>
      <c r="I454" s="244"/>
      <c r="J454" s="354" t="s">
        <v>234</v>
      </c>
      <c r="K454" s="355" t="s">
        <v>233</v>
      </c>
      <c r="L454" s="355" t="s">
        <v>226</v>
      </c>
    </row>
    <row r="455" spans="1:13" ht="22.5" customHeight="1">
      <c r="A455" s="70"/>
      <c r="B455" s="927" t="s">
        <v>343</v>
      </c>
      <c r="C455" s="927"/>
      <c r="D455" s="927"/>
      <c r="E455" s="927"/>
      <c r="F455" s="927"/>
      <c r="G455" s="927"/>
      <c r="H455" s="927"/>
      <c r="I455" s="927"/>
      <c r="J455" s="354" t="s">
        <v>216</v>
      </c>
      <c r="K455" s="356" t="s">
        <v>215</v>
      </c>
      <c r="L455" s="355" t="s">
        <v>227</v>
      </c>
    </row>
    <row r="456" spans="1:13" ht="30" customHeight="1">
      <c r="A456" s="275"/>
      <c r="B456" s="863"/>
      <c r="C456" s="863"/>
      <c r="D456" s="863" t="str">
        <f>IF('Names of Bidder'!D6 = "Sole Bidder", "For individual  firm  ", " For a joint venture of firms")</f>
        <v xml:space="preserve">For individual  firm  </v>
      </c>
      <c r="E456" s="863"/>
      <c r="F456" s="863"/>
      <c r="G456" s="863"/>
      <c r="H456" s="863"/>
      <c r="I456" s="863"/>
      <c r="J456" s="357" t="s">
        <v>573</v>
      </c>
      <c r="K456" s="357" t="s">
        <v>575</v>
      </c>
      <c r="L456" s="357" t="s">
        <v>574</v>
      </c>
    </row>
    <row r="457" spans="1:13" ht="30" customHeight="1">
      <c r="A457" s="277"/>
      <c r="B457" s="257"/>
      <c r="C457" s="278"/>
      <c r="D457" s="864" t="s">
        <v>65</v>
      </c>
      <c r="E457" s="865"/>
      <c r="F457" s="866" t="s">
        <v>66</v>
      </c>
      <c r="G457" s="867"/>
      <c r="H457" s="866" t="s">
        <v>67</v>
      </c>
      <c r="I457" s="867"/>
      <c r="J457" s="357" t="s">
        <v>573</v>
      </c>
      <c r="K457" s="357" t="s">
        <v>575</v>
      </c>
      <c r="L457" s="357" t="s">
        <v>574</v>
      </c>
    </row>
    <row r="458" spans="1:13" ht="45.6" customHeight="1">
      <c r="A458" s="289" t="s">
        <v>324</v>
      </c>
      <c r="B458" s="926" t="s">
        <v>344</v>
      </c>
      <c r="C458" s="926"/>
      <c r="D458" s="922" t="s">
        <v>345</v>
      </c>
      <c r="E458" s="923"/>
      <c r="F458" s="872" t="s">
        <v>345</v>
      </c>
      <c r="G458" s="865"/>
      <c r="H458" s="872" t="s">
        <v>345</v>
      </c>
      <c r="I458" s="865"/>
      <c r="J458" s="357" t="s">
        <v>215</v>
      </c>
      <c r="K458" s="357" t="s">
        <v>218</v>
      </c>
      <c r="L458" s="357" t="s">
        <v>216</v>
      </c>
    </row>
    <row r="459" spans="1:13" ht="17.25" customHeight="1">
      <c r="A459" s="288"/>
      <c r="B459" s="873" t="s">
        <v>346</v>
      </c>
      <c r="C459" s="874"/>
      <c r="D459" s="868"/>
      <c r="E459" s="869"/>
      <c r="F459" s="870"/>
      <c r="G459" s="871"/>
      <c r="H459" s="870"/>
      <c r="I459" s="871"/>
      <c r="J459" s="355" t="s">
        <v>574</v>
      </c>
      <c r="K459" s="355" t="s">
        <v>573</v>
      </c>
      <c r="L459" s="355" t="s">
        <v>575</v>
      </c>
      <c r="M459" s="179"/>
    </row>
    <row r="460" spans="1:13" ht="17.25" customHeight="1">
      <c r="A460" s="288"/>
      <c r="B460" s="875"/>
      <c r="C460" s="876"/>
      <c r="D460" s="330"/>
      <c r="E460" s="331"/>
      <c r="F460" s="330"/>
      <c r="G460" s="331"/>
      <c r="H460" s="330"/>
      <c r="I460" s="331"/>
      <c r="J460" s="355" t="s">
        <v>574</v>
      </c>
      <c r="K460" s="355" t="s">
        <v>573</v>
      </c>
      <c r="L460" s="355" t="s">
        <v>234</v>
      </c>
      <c r="M460" s="179"/>
    </row>
    <row r="461" spans="1:13" ht="17.25" customHeight="1">
      <c r="A461" s="288"/>
      <c r="B461" s="877"/>
      <c r="C461" s="878"/>
      <c r="D461" s="345"/>
      <c r="E461" s="346"/>
      <c r="F461" s="345"/>
      <c r="G461" s="346"/>
      <c r="H461" s="345"/>
      <c r="I461" s="346"/>
      <c r="J461" s="355" t="s">
        <v>216</v>
      </c>
      <c r="K461" s="355" t="s">
        <v>215</v>
      </c>
      <c r="L461" s="355" t="s">
        <v>218</v>
      </c>
      <c r="M461" s="179"/>
    </row>
    <row r="462" spans="1:13" ht="17.25" customHeight="1">
      <c r="A462" s="288"/>
      <c r="B462" s="873" t="s">
        <v>347</v>
      </c>
      <c r="C462" s="874"/>
      <c r="D462" s="868"/>
      <c r="E462" s="869"/>
      <c r="F462" s="870"/>
      <c r="G462" s="871"/>
      <c r="H462" s="870"/>
      <c r="I462" s="871"/>
      <c r="J462" s="355" t="s">
        <v>574</v>
      </c>
      <c r="K462" s="355" t="s">
        <v>573</v>
      </c>
      <c r="L462" s="355" t="s">
        <v>575</v>
      </c>
      <c r="M462" s="179"/>
    </row>
    <row r="463" spans="1:13" ht="17.25" customHeight="1">
      <c r="A463" s="288"/>
      <c r="B463" s="875"/>
      <c r="C463" s="876"/>
      <c r="D463" s="330"/>
      <c r="E463" s="331"/>
      <c r="F463" s="330"/>
      <c r="G463" s="331"/>
      <c r="H463" s="330"/>
      <c r="I463" s="331"/>
      <c r="J463" s="355" t="s">
        <v>574</v>
      </c>
      <c r="K463" s="355" t="s">
        <v>573</v>
      </c>
      <c r="L463" s="355" t="s">
        <v>575</v>
      </c>
      <c r="M463" s="179"/>
    </row>
    <row r="464" spans="1:13" ht="17.25" customHeight="1">
      <c r="A464" s="288"/>
      <c r="B464" s="877"/>
      <c r="C464" s="878"/>
      <c r="D464" s="345"/>
      <c r="E464" s="346"/>
      <c r="F464" s="345"/>
      <c r="G464" s="346"/>
      <c r="H464" s="345"/>
      <c r="I464" s="346"/>
      <c r="J464" s="355" t="s">
        <v>216</v>
      </c>
      <c r="K464" s="355" t="s">
        <v>215</v>
      </c>
      <c r="L464" s="355" t="s">
        <v>218</v>
      </c>
      <c r="M464" s="179"/>
    </row>
    <row r="465" spans="1:13" ht="17.25" customHeight="1">
      <c r="A465" s="288"/>
      <c r="B465" s="873" t="s">
        <v>348</v>
      </c>
      <c r="C465" s="874"/>
      <c r="D465" s="868"/>
      <c r="E465" s="869"/>
      <c r="F465" s="870"/>
      <c r="G465" s="871"/>
      <c r="H465" s="870"/>
      <c r="I465" s="871"/>
      <c r="J465" s="355" t="s">
        <v>574</v>
      </c>
      <c r="K465" s="355" t="s">
        <v>573</v>
      </c>
      <c r="L465" s="355" t="s">
        <v>575</v>
      </c>
      <c r="M465" s="179"/>
    </row>
    <row r="466" spans="1:13" ht="17.25" customHeight="1">
      <c r="A466" s="288"/>
      <c r="B466" s="875"/>
      <c r="C466" s="876"/>
      <c r="D466" s="330"/>
      <c r="E466" s="331"/>
      <c r="F466" s="330"/>
      <c r="G466" s="331"/>
      <c r="H466" s="330"/>
      <c r="I466" s="331"/>
      <c r="J466" s="355" t="s">
        <v>177</v>
      </c>
      <c r="K466" s="355" t="s">
        <v>573</v>
      </c>
      <c r="L466" s="355" t="s">
        <v>575</v>
      </c>
      <c r="M466" s="179"/>
    </row>
    <row r="467" spans="1:13" ht="17.25" customHeight="1">
      <c r="A467" s="288"/>
      <c r="B467" s="877"/>
      <c r="C467" s="878"/>
      <c r="D467" s="345"/>
      <c r="E467" s="346"/>
      <c r="F467" s="345"/>
      <c r="G467" s="346"/>
      <c r="H467" s="345"/>
      <c r="I467" s="346"/>
      <c r="J467" s="355" t="s">
        <v>216</v>
      </c>
      <c r="K467" s="355" t="s">
        <v>215</v>
      </c>
      <c r="L467" s="355" t="s">
        <v>218</v>
      </c>
      <c r="M467" s="179"/>
    </row>
    <row r="468" spans="1:13" ht="17.25" customHeight="1">
      <c r="A468" s="288"/>
      <c r="B468" s="873" t="s">
        <v>349</v>
      </c>
      <c r="C468" s="874"/>
      <c r="D468" s="868"/>
      <c r="E468" s="869"/>
      <c r="F468" s="870"/>
      <c r="G468" s="871"/>
      <c r="H468" s="870"/>
      <c r="I468" s="871"/>
      <c r="J468" s="70"/>
    </row>
    <row r="469" spans="1:13" ht="14.25" customHeight="1">
      <c r="A469" s="288"/>
      <c r="B469" s="875"/>
      <c r="C469" s="876"/>
      <c r="D469" s="330"/>
      <c r="E469" s="331"/>
      <c r="F469" s="330"/>
      <c r="G469" s="331"/>
      <c r="H469" s="330"/>
      <c r="I469" s="331"/>
      <c r="J469" s="70"/>
    </row>
    <row r="470" spans="1:13" ht="15.75">
      <c r="A470" s="288"/>
      <c r="B470" s="877"/>
      <c r="C470" s="878"/>
      <c r="D470" s="345"/>
      <c r="E470" s="346"/>
      <c r="F470" s="345"/>
      <c r="G470" s="346"/>
      <c r="H470" s="345"/>
      <c r="I470" s="346"/>
    </row>
    <row r="471" spans="1:13" ht="15.75">
      <c r="A471" s="288"/>
      <c r="B471" s="873" t="s">
        <v>350</v>
      </c>
      <c r="C471" s="874"/>
      <c r="D471" s="868"/>
      <c r="E471" s="869"/>
      <c r="F471" s="870"/>
      <c r="G471" s="871"/>
      <c r="H471" s="870"/>
      <c r="I471" s="871"/>
      <c r="J471" s="70"/>
    </row>
    <row r="472" spans="1:13" ht="15.75">
      <c r="A472" s="288"/>
      <c r="B472" s="875"/>
      <c r="C472" s="876"/>
      <c r="D472" s="330"/>
      <c r="E472" s="331"/>
      <c r="F472" s="330"/>
      <c r="G472" s="331"/>
      <c r="H472" s="330"/>
      <c r="I472" s="331"/>
    </row>
    <row r="473" spans="1:13" ht="15.75">
      <c r="A473" s="288"/>
      <c r="B473" s="877"/>
      <c r="C473" s="878"/>
      <c r="D473" s="345"/>
      <c r="E473" s="346"/>
      <c r="F473" s="345"/>
      <c r="G473" s="346"/>
      <c r="H473" s="345"/>
      <c r="I473" s="346"/>
    </row>
    <row r="474" spans="1:13" ht="15.75">
      <c r="A474" s="245"/>
      <c r="B474" s="245"/>
      <c r="C474" s="245"/>
      <c r="D474" s="245"/>
      <c r="E474" s="245"/>
      <c r="F474" s="245"/>
      <c r="G474" s="245"/>
      <c r="H474" s="245"/>
      <c r="I474" s="245"/>
      <c r="J474" s="70"/>
    </row>
    <row r="475" spans="1:13" ht="16.5" customHeight="1">
      <c r="A475" s="289" t="s">
        <v>325</v>
      </c>
      <c r="B475" s="982" t="s">
        <v>738</v>
      </c>
      <c r="C475" s="982"/>
      <c r="D475" s="982"/>
      <c r="E475" s="982"/>
      <c r="F475" s="982"/>
      <c r="G475" s="245"/>
      <c r="H475" s="245"/>
      <c r="I475" s="245"/>
      <c r="J475" s="70"/>
    </row>
    <row r="476" spans="1:13" ht="16.5" customHeight="1">
      <c r="A476" s="245"/>
      <c r="B476" s="982"/>
      <c r="C476" s="982"/>
      <c r="D476" s="982"/>
      <c r="E476" s="982"/>
      <c r="F476" s="982"/>
      <c r="G476" s="245"/>
      <c r="H476" s="245"/>
      <c r="I476" s="245"/>
      <c r="J476" s="70"/>
    </row>
    <row r="477" spans="1:13" ht="33" customHeight="1">
      <c r="A477" s="169"/>
      <c r="B477" s="1012" t="s">
        <v>739</v>
      </c>
      <c r="C477" s="1012"/>
      <c r="D477" s="1012"/>
      <c r="E477" s="1012"/>
      <c r="F477" s="1012"/>
      <c r="G477" s="482"/>
      <c r="H477" s="257"/>
      <c r="I477" s="169"/>
    </row>
    <row r="478" spans="1:13" ht="4.5" customHeight="1">
      <c r="A478" s="245"/>
      <c r="B478" s="245"/>
      <c r="C478" s="245"/>
      <c r="D478" s="245"/>
      <c r="E478" s="245"/>
      <c r="F478" s="245"/>
      <c r="G478" s="245"/>
      <c r="H478" s="245"/>
      <c r="I478" s="245"/>
    </row>
    <row r="479" spans="1:13" ht="15.75">
      <c r="A479" s="169"/>
      <c r="B479" s="39" t="s">
        <v>257</v>
      </c>
      <c r="C479" s="862" t="str">
        <f>'Attach 3(JV)'!B24</f>
        <v/>
      </c>
      <c r="D479" s="862"/>
      <c r="E479" s="169"/>
      <c r="F479" s="40" t="s">
        <v>255</v>
      </c>
      <c r="G479" s="861" t="str">
        <f>'Attach 3(JV)'!E24</f>
        <v/>
      </c>
      <c r="H479" s="861"/>
      <c r="I479" s="861"/>
    </row>
    <row r="480" spans="1:13" ht="15.75">
      <c r="A480" s="169"/>
      <c r="B480" s="39" t="s">
        <v>258</v>
      </c>
      <c r="C480" s="295" t="str">
        <f>'Attach 3(JV)'!B25</f>
        <v/>
      </c>
      <c r="D480" s="169"/>
      <c r="E480" s="169"/>
      <c r="F480" s="40" t="s">
        <v>256</v>
      </c>
      <c r="G480" s="861" t="str">
        <f>'Attach 3(JV)'!E25</f>
        <v/>
      </c>
      <c r="H480" s="861"/>
      <c r="I480" s="861"/>
    </row>
    <row r="481" spans="1:9" ht="15.75">
      <c r="A481" s="169"/>
      <c r="B481" s="169"/>
      <c r="C481" s="169"/>
      <c r="D481" s="169"/>
      <c r="E481" s="169"/>
      <c r="F481" s="169"/>
      <c r="G481" s="169"/>
      <c r="H481" s="169"/>
      <c r="I481" s="169"/>
    </row>
    <row r="482" spans="1:9" ht="15.75">
      <c r="A482" s="169"/>
      <c r="B482" s="169"/>
      <c r="C482" s="169"/>
      <c r="D482" s="169"/>
      <c r="E482" s="169"/>
      <c r="F482" s="169"/>
      <c r="G482" s="169"/>
      <c r="H482" s="169"/>
      <c r="I482" s="169"/>
    </row>
    <row r="483" spans="1:9" ht="15.75">
      <c r="A483" s="169"/>
      <c r="B483" s="169"/>
      <c r="C483" s="169"/>
      <c r="D483" s="169"/>
      <c r="E483" s="169"/>
      <c r="F483" s="169"/>
      <c r="G483" s="169"/>
      <c r="H483" s="169"/>
      <c r="I483" s="169"/>
    </row>
    <row r="484" spans="1:9" ht="15.75">
      <c r="A484" s="169"/>
      <c r="B484" s="169"/>
      <c r="C484" s="169"/>
      <c r="D484" s="169"/>
      <c r="E484" s="169"/>
      <c r="F484" s="169"/>
      <c r="G484" s="169"/>
      <c r="H484" s="169"/>
      <c r="I484" s="169"/>
    </row>
    <row r="485" spans="1:9" ht="15.75">
      <c r="A485" s="169"/>
      <c r="B485" s="169"/>
      <c r="C485" s="169"/>
      <c r="D485" s="169"/>
      <c r="E485" s="169"/>
      <c r="F485" s="169"/>
      <c r="G485" s="169"/>
      <c r="H485" s="169"/>
      <c r="I485" s="169"/>
    </row>
    <row r="486" spans="1:9" ht="15.75">
      <c r="A486" s="169"/>
      <c r="B486" s="169"/>
      <c r="C486" s="169"/>
      <c r="D486" s="169"/>
      <c r="E486" s="169"/>
      <c r="F486" s="169"/>
      <c r="G486" s="169"/>
      <c r="H486" s="169"/>
      <c r="I486" s="169"/>
    </row>
    <row r="487" spans="1:9" ht="15.75">
      <c r="A487" s="169"/>
      <c r="B487" s="169"/>
      <c r="C487" s="169"/>
      <c r="D487" s="169"/>
      <c r="E487" s="169"/>
      <c r="F487" s="169"/>
      <c r="G487" s="169"/>
      <c r="H487" s="169"/>
      <c r="I487" s="169"/>
    </row>
    <row r="488" spans="1:9" ht="15.75">
      <c r="A488" s="169"/>
      <c r="B488" s="169"/>
      <c r="C488" s="169"/>
      <c r="D488" s="169"/>
      <c r="E488" s="169"/>
      <c r="F488" s="169"/>
      <c r="G488" s="169"/>
      <c r="H488" s="169"/>
      <c r="I488" s="169"/>
    </row>
    <row r="489" spans="1:9" ht="15.75">
      <c r="A489" s="169"/>
      <c r="B489" s="169"/>
      <c r="C489" s="169"/>
      <c r="D489" s="169"/>
      <c r="E489" s="169"/>
      <c r="F489" s="169"/>
      <c r="G489" s="169"/>
      <c r="H489" s="169"/>
      <c r="I489" s="169"/>
    </row>
    <row r="490" spans="1:9" ht="15.75">
      <c r="A490" s="169"/>
      <c r="B490" s="169"/>
      <c r="C490" s="169"/>
      <c r="D490" s="169"/>
      <c r="E490" s="169"/>
      <c r="F490" s="169"/>
      <c r="G490" s="169"/>
      <c r="H490" s="169"/>
      <c r="I490" s="169"/>
    </row>
  </sheetData>
  <customSheetViews>
    <customSheetView guid="{FF9B6397-B68D-474A-9AAF-992AF479A135}"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87612620-3630-456B-A735-C29A43561018}" scale="115" showPageBreaks="1" printArea="1" hiddenRows="1" hiddenColumns="1" view="pageBreakPreview" topLeftCell="A22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 guid="{7148ADD8-DD15-4E3E-8637-116D155CB37A}" scale="70" showPageBreaks="1" printArea="1" hiddenRows="1" hiddenColumns="1" view="pageBreakPreview" topLeftCell="A341">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3"/>
      <headerFooter alignWithMargins="0"/>
    </customSheetView>
    <customSheetView guid="{E6A95398-76DE-4E8F-A7DA-FB50981C5C19}" showPageBreaks="1" printArea="1" hiddenRows="1" hiddenColumns="1" view="pageBreakPreview" topLeftCell="A332">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4"/>
      <headerFooter alignWithMargins="0"/>
    </customSheetView>
    <customSheetView guid="{3A9A4658-0506-4EA2-8800-91A33CC724CB}"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5"/>
      <headerFooter alignWithMargins="0"/>
    </customSheetView>
    <customSheetView guid="{F80E5273-5F89-42D0-8059-39B4DAA26485}"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6"/>
      <headerFooter alignWithMargins="0"/>
    </customSheetView>
    <customSheetView guid="{073677CF-5E9E-429E-9C1F-055126F3C8DC}" showPageBreaks="1" printArea="1" hiddenRows="1" hiddenColumns="1" view="pageBreakPreview">
      <selection activeCell="D455" sqref="D455:E455"/>
      <pageMargins left="0.23622047244094499" right="0.23622047244094499" top="0.23622047244094499" bottom="0.23622047244094499" header="0.511811023622047" footer="0.15748031496063"/>
      <printOptions horizontalCentered="1"/>
      <pageSetup scale="95" fitToHeight="10000" orientation="portrait" r:id="rId7"/>
      <headerFooter alignWithMargins="0"/>
    </customSheetView>
    <customSheetView guid="{4B244927-9C7A-42F5-AAF5-ADC353C736FE}" showPageBreaks="1" printArea="1" hiddenRows="1" hiddenColumns="1" view="pageBreakPreview" topLeftCell="A113">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8"/>
      <headerFooter alignWithMargins="0"/>
    </customSheetView>
    <customSheetView guid="{13074202-7653-40A0-B9BF-16D1589728A2}"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9"/>
      <headerFooter alignWithMargins="0"/>
    </customSheetView>
    <customSheetView guid="{B4BE0CEE-465A-40B9-8268-D354BC993C36}"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10"/>
      <headerFooter alignWithMargins="0"/>
    </customSheetView>
    <customSheetView guid="{89D1B684-1876-468F-8D99-45DA6BBF39C7}" showPageBreaks="1" printArea="1" hiddenRows="1" hiddenColumns="1" view="pageBreakPreview" topLeftCell="A346">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1"/>
      <headerFooter alignWithMargins="0"/>
    </customSheetView>
    <customSheetView guid="{EC8792F6-94EB-40FE-A69E-3F2E55E190BC}" showPageBreaks="1" printArea="1" hiddenRows="1" hiddenColumns="1" view="pageBreakPreview">
      <selection activeCell="H348" sqref="H348:I348"/>
      <pageMargins left="0.23622047244094491" right="0.23622047244094491" top="0.23622047244094491" bottom="0.23622047244094491" header="0.51181102362204722" footer="0.15748031496062992"/>
      <printOptions horizontalCentered="1"/>
      <pageSetup scale="14" fitToHeight="10000" orientation="portrait" r:id="rId12"/>
      <headerFooter alignWithMargins="0"/>
    </customSheetView>
    <customSheetView guid="{9E565B0E-8A1D-4C38-9278-F5233F8D5014}" showPageBreaks="1" printArea="1" hiddenRows="1" hiddenColumns="1" view="pageBreakPreview" topLeftCell="A26">
      <selection activeCell="D44" sqref="D44:E44"/>
      <pageMargins left="0.23622047244094491" right="0.23622047244094491" top="0.23622047244094491" bottom="0.23622047244094491" header="0.51181102362204722" footer="0.15748031496062992"/>
      <printOptions horizontalCentered="1"/>
      <pageSetup scale="14" fitToHeight="10000" orientation="portrait" r:id="rId13"/>
      <headerFooter alignWithMargins="0"/>
    </customSheetView>
    <customSheetView guid="{B3AA1F62-F1E5-4DDF-B9C9-D54D9BFF6A2A}" showPageBreaks="1" fitToPage="1" printArea="1" hiddenRows="1" hiddenColumns="1" view="pageBreakPreview" topLeftCell="A145">
      <selection activeCell="D44" sqref="D44:E44"/>
      <rowBreaks count="16" manualBreakCount="16">
        <brk id="36" max="8" man="1"/>
        <brk id="38" max="8" man="1"/>
        <brk id="110" max="8" man="1"/>
        <brk id="116" max="8" man="1"/>
        <brk id="140" max="8" man="1"/>
        <brk id="166" max="8" man="1"/>
        <brk id="213" max="8" man="1"/>
        <brk id="236" max="8" man="1"/>
        <brk id="251" max="8" man="1"/>
        <brk id="262" max="16383" man="1"/>
        <brk id="313" max="8" man="1"/>
        <brk id="328" max="8" man="1"/>
        <brk id="350" max="8" man="1"/>
        <brk id="373" max="8" man="1"/>
        <brk id="412" max="8" man="1"/>
        <brk id="445" max="8" man="1"/>
      </rowBreaks>
      <pageMargins left="0.23622047244094491" right="0.23622047244094491" top="0.23622047244094491" bottom="0.23622047244094491" header="0.51181102362204722" footer="0.15748031496062992"/>
      <printOptions horizontalCentered="1"/>
      <pageSetup scale="96" fitToHeight="10000" orientation="portrait" r:id="rId14"/>
      <headerFooter alignWithMargins="0"/>
    </customSheetView>
    <customSheetView guid="{43BCBF1E-CDCF-4541-8D79-87EDCECBC1FD}" hiddenRows="1" hiddenColumns="1">
      <selection activeCell="D44" sqref="D44:E44"/>
      <rowBreaks count="11" manualBreakCount="11">
        <brk id="36" max="8" man="1"/>
        <brk id="118" max="8" man="1"/>
        <brk id="161" max="8" man="1"/>
        <brk id="224" max="8" man="1"/>
        <brk id="250" max="16383" man="1"/>
        <brk id="309" max="8" man="1"/>
        <brk id="383" max="16383" man="1"/>
        <brk id="413" max="8" man="1"/>
        <brk id="511" max="8" man="1"/>
        <brk id="556" max="8" man="1"/>
        <brk id="595" max="8" man="1"/>
      </rowBreaks>
      <pageMargins left="0.24803149599999999" right="0.24803149599999999" top="0.25" bottom="0.25" header="0.511811023622047" footer="0.15748031496063"/>
      <printOptions horizontalCentered="1"/>
      <pageSetup scale="73" orientation="portrait" r:id="rId15"/>
      <headerFooter alignWithMargins="0"/>
    </customSheetView>
    <customSheetView guid="{244B8F7F-C84C-4134-A8A5-723A75D45FC2}" hiddenRows="1" hiddenColumns="1">
      <selection activeCell="D48" sqref="D48:E48"/>
      <rowBreaks count="14" manualBreakCount="14">
        <brk id="40" max="8" man="1"/>
        <brk id="109" max="16383" man="1"/>
        <brk id="143" max="8" man="1"/>
        <brk id="203" max="16383" man="1"/>
        <brk id="250" max="16383" man="1"/>
        <brk id="291" max="8" man="1"/>
        <brk id="319" max="8" man="1"/>
        <brk id="381" max="16383" man="1"/>
        <brk id="414" max="8" man="1"/>
        <brk id="457" max="16383" man="1"/>
        <brk id="504" max="8" man="1"/>
        <brk id="567" max="16383" man="1"/>
        <brk id="602" max="8" man="1"/>
        <brk id="636" max="8" man="1"/>
      </rowBreaks>
      <pageMargins left="0.74803149606299213" right="0.74803149606299213" top="0.6692913385826772" bottom="0.19685039370078741" header="0.51181102362204722" footer="0.15748031496062992"/>
      <printOptions horizontalCentered="1"/>
      <pageSetup scale="69" orientation="portrait" r:id="rId16"/>
      <headerFooter alignWithMargins="0"/>
    </customSheetView>
    <customSheetView guid="{DC28ED1E-3E35-4094-9C2B-5C0A1C1D459C}" showPageBreaks="1" printArea="1" hiddenRows="1" hiddenColumns="1" topLeftCell="A48">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8"/>
      <headerFooter alignWithMargins="0"/>
    </customSheetView>
    <customSheetView guid="{7A122CCC-B984-47E9-88CF-89418CB24A21}" scale="75" hiddenRows="1" hiddenColumns="1" showRuler="0" topLeftCell="A41">
      <selection activeCell="D51" sqref="D51:E51"/>
      <rowBreaks count="14" manualBreakCount="14">
        <brk id="40" max="8" man="1"/>
        <brk id="109" max="16383" man="1"/>
        <brk id="144" max="8" man="1"/>
        <brk id="204" max="16383" man="1"/>
        <brk id="251" max="16383" man="1"/>
        <brk id="292" max="8" man="1"/>
        <brk id="320" max="8" man="1"/>
        <brk id="382" max="16383" man="1"/>
        <brk id="415" max="8" man="1"/>
        <brk id="458" max="16383" man="1"/>
        <brk id="554" max="8" man="1"/>
        <brk id="617" max="16383" man="1"/>
        <brk id="654" max="8" man="1"/>
        <brk id="688" max="8" man="1"/>
      </rowBreaks>
      <pageMargins left="0.74803149606299213" right="0.74803149606299213" top="0.6692913385826772" bottom="0.19685039370078741" header="0.51181102362204722" footer="0.15748031496062992"/>
      <printOptions horizontalCentered="1"/>
      <pageSetup scale="69" orientation="portrait" r:id="rId19"/>
      <headerFooter alignWithMargins="0"/>
    </customSheetView>
    <customSheetView guid="{A667ED77-8424-4D1C-8A46-14ECA26AEC7D}" showPageBreaks="1" fitToPage="1" printArea="1" hiddenRows="1" hiddenColumns="1" view="pageBreakPreview" topLeftCell="A145">
      <selection activeCell="D44" sqref="D44:E44"/>
      <rowBreaks count="16" manualBreakCount="16">
        <brk id="36" max="8" man="1"/>
        <brk id="38" max="8" man="1"/>
        <brk id="111" max="8" man="1"/>
        <brk id="116" max="8" man="1"/>
        <brk id="144" max="8" man="1"/>
        <brk id="166" max="8" man="1"/>
        <brk id="217" max="8" man="1"/>
        <brk id="236" max="8" man="1"/>
        <brk id="256" max="8" man="1"/>
        <brk id="262" max="16383" man="1"/>
        <brk id="320" max="8" man="1"/>
        <brk id="328" max="8" man="1"/>
        <brk id="355" max="8" man="1"/>
        <brk id="373" max="8" man="1"/>
        <brk id="412" max="8" man="1"/>
        <brk id="452" max="8" man="1"/>
      </rowBreaks>
      <pageMargins left="0.23622047244094491" right="0.23622047244094491" top="0.23622047244094491" bottom="0.23622047244094491" header="0.51181102362204722" footer="0.15748031496062992"/>
      <printOptions horizontalCentered="1"/>
      <pageSetup scale="94" fitToHeight="10000" orientation="portrait" r:id="rId20"/>
      <headerFooter alignWithMargins="0"/>
    </customSheetView>
    <customSheetView guid="{101E340E-5624-46EF-AADB-2F62C21B5295}"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21"/>
      <headerFooter alignWithMargins="0"/>
    </customSheetView>
    <customSheetView guid="{0B94E550-FB49-4D0D-BCDB-8811C4A584DD}"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2"/>
      <headerFooter alignWithMargins="0"/>
    </customSheetView>
    <customSheetView guid="{A966316B-6DBC-467B-B4AD-0F6D41569056}" showPageBreaks="1" printArea="1" hiddenRows="1" hiddenColumns="1" view="pageBreakPreview" topLeftCell="A114">
      <selection activeCell="H340" sqref="H340:I340"/>
      <pageMargins left="0.23622047244094499" right="0.23622047244094499" top="0.23622047244094499" bottom="0.23622047244094499" header="0.511811023622047" footer="0.15748031496063"/>
      <printOptions horizontalCentered="1"/>
      <pageSetup scale="95" fitToHeight="10000" orientation="portrait" r:id="rId23"/>
      <headerFooter alignWithMargins="0"/>
    </customSheetView>
    <customSheetView guid="{FA33CAB9-FE45-4709-BC11-EBB8931FB6CB}"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24"/>
      <headerFooter alignWithMargins="0"/>
    </customSheetView>
    <customSheetView guid="{955D6481-897E-48CA-BB0D-D704C8664312}" showPageBreaks="1" printArea="1" hiddenRows="1" hiddenColumns="1" view="pageBreakPreview">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5"/>
      <headerFooter alignWithMargins="0"/>
    </customSheetView>
    <customSheetView guid="{02C24E46-CB1A-4A64-AFE8-BC568DF970F3}" showPageBreaks="1" printArea="1" hiddenRows="1" hiddenColumns="1" view="pageBreakPreview">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26"/>
      <headerFooter alignWithMargins="0"/>
    </customSheetView>
    <customSheetView guid="{C79C1CD9-4A94-4E49-9636-E3F3929B38E1}" scale="60" showPageBreaks="1" printArea="1" hiddenRows="1" hiddenColumns="1" view="pageBreakPreview" topLeftCell="A468">
      <selection activeCell="D468" sqref="D468:E468"/>
      <pageMargins left="0.23622047244094499" right="0.23622047244094499" top="0.23622047244094499" bottom="0.23622047244094499" header="0.511811023622047" footer="0.15748031496063"/>
      <printOptions horizontalCentered="1"/>
      <pageSetup scale="95" fitToHeight="10000" orientation="portrait" r:id="rId27"/>
      <headerFooter alignWithMargins="0"/>
    </customSheetView>
    <customSheetView guid="{0175966B-AA50-423F-A437-51E01252DE14}"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8"/>
      <headerFooter alignWithMargins="0"/>
    </customSheetView>
  </customSheetViews>
  <mergeCells count="532">
    <mergeCell ref="B326:G326"/>
    <mergeCell ref="B327:G327"/>
    <mergeCell ref="B328:G328"/>
    <mergeCell ref="H326:I326"/>
    <mergeCell ref="H327:I327"/>
    <mergeCell ref="H328:I328"/>
    <mergeCell ref="C315:F315"/>
    <mergeCell ref="H232:I232"/>
    <mergeCell ref="C319:F319"/>
    <mergeCell ref="G319:I319"/>
    <mergeCell ref="C318:F318"/>
    <mergeCell ref="G318:I318"/>
    <mergeCell ref="B320:B322"/>
    <mergeCell ref="C317:F317"/>
    <mergeCell ref="G317:I317"/>
    <mergeCell ref="G321:I321"/>
    <mergeCell ref="C320:F322"/>
    <mergeCell ref="B388:C388"/>
    <mergeCell ref="D388:E388"/>
    <mergeCell ref="F388:G388"/>
    <mergeCell ref="B383:C383"/>
    <mergeCell ref="D383:E383"/>
    <mergeCell ref="F383:G383"/>
    <mergeCell ref="B379:C379"/>
    <mergeCell ref="D379:E379"/>
    <mergeCell ref="F379:G379"/>
    <mergeCell ref="B475:F476"/>
    <mergeCell ref="B477:F477"/>
    <mergeCell ref="B400:C400"/>
    <mergeCell ref="D400:E400"/>
    <mergeCell ref="F396:G396"/>
    <mergeCell ref="B390:E390"/>
    <mergeCell ref="B391:C391"/>
    <mergeCell ref="D391:E391"/>
    <mergeCell ref="B393:C393"/>
    <mergeCell ref="D393:E393"/>
    <mergeCell ref="F393:G393"/>
    <mergeCell ref="B415:I415"/>
    <mergeCell ref="B403:I403"/>
    <mergeCell ref="H400:I400"/>
    <mergeCell ref="D401:E401"/>
    <mergeCell ref="B395:C395"/>
    <mergeCell ref="D395:E395"/>
    <mergeCell ref="F395:G395"/>
    <mergeCell ref="H395:I395"/>
    <mergeCell ref="B397:I397"/>
    <mergeCell ref="F401:G401"/>
    <mergeCell ref="B396:C396"/>
    <mergeCell ref="D396:E396"/>
    <mergeCell ref="H396:I396"/>
    <mergeCell ref="F398:G398"/>
    <mergeCell ref="D399:E399"/>
    <mergeCell ref="H398:I398"/>
    <mergeCell ref="F399:G399"/>
    <mergeCell ref="D398:E398"/>
    <mergeCell ref="B401:C401"/>
    <mergeCell ref="B398:C398"/>
    <mergeCell ref="H401:I401"/>
    <mergeCell ref="H399:I399"/>
    <mergeCell ref="F400:G400"/>
    <mergeCell ref="H393:I393"/>
    <mergeCell ref="B394:C394"/>
    <mergeCell ref="D394:E394"/>
    <mergeCell ref="F394:G394"/>
    <mergeCell ref="H394:I394"/>
    <mergeCell ref="F391:G391"/>
    <mergeCell ref="H391:I391"/>
    <mergeCell ref="B392:C392"/>
    <mergeCell ref="D392:E392"/>
    <mergeCell ref="F392:G392"/>
    <mergeCell ref="H392:I392"/>
    <mergeCell ref="H388:I388"/>
    <mergeCell ref="B389:C389"/>
    <mergeCell ref="D389:E389"/>
    <mergeCell ref="F389:G389"/>
    <mergeCell ref="H389:I389"/>
    <mergeCell ref="B381:C381"/>
    <mergeCell ref="D381:E381"/>
    <mergeCell ref="B387:C387"/>
    <mergeCell ref="D387:E387"/>
    <mergeCell ref="F387:G387"/>
    <mergeCell ref="H387:I387"/>
    <mergeCell ref="B385:C385"/>
    <mergeCell ref="D385:I385"/>
    <mergeCell ref="D386:E386"/>
    <mergeCell ref="F386:G386"/>
    <mergeCell ref="H386:I386"/>
    <mergeCell ref="B384:I384"/>
    <mergeCell ref="F381:G381"/>
    <mergeCell ref="H381:I381"/>
    <mergeCell ref="H383:I383"/>
    <mergeCell ref="B382:C382"/>
    <mergeCell ref="D382:E382"/>
    <mergeCell ref="F382:G382"/>
    <mergeCell ref="H382:I382"/>
    <mergeCell ref="H379:I379"/>
    <mergeCell ref="D380:E380"/>
    <mergeCell ref="F380:G380"/>
    <mergeCell ref="H380:I380"/>
    <mergeCell ref="B380:C380"/>
    <mergeCell ref="B376:C376"/>
    <mergeCell ref="D376:E376"/>
    <mergeCell ref="F376:G376"/>
    <mergeCell ref="H376:I376"/>
    <mergeCell ref="B377:E377"/>
    <mergeCell ref="B378:C378"/>
    <mergeCell ref="D378:E378"/>
    <mergeCell ref="F378:G378"/>
    <mergeCell ref="H378:I378"/>
    <mergeCell ref="B357:I357"/>
    <mergeCell ref="D360:E360"/>
    <mergeCell ref="F360:G360"/>
    <mergeCell ref="D375:E375"/>
    <mergeCell ref="F375:G375"/>
    <mergeCell ref="H375:I375"/>
    <mergeCell ref="B372:C372"/>
    <mergeCell ref="D372:I372"/>
    <mergeCell ref="B371:I371"/>
    <mergeCell ref="D373:E373"/>
    <mergeCell ref="F373:G373"/>
    <mergeCell ref="H373:I373"/>
    <mergeCell ref="B374:C374"/>
    <mergeCell ref="D374:E374"/>
    <mergeCell ref="H367:I367"/>
    <mergeCell ref="D368:E368"/>
    <mergeCell ref="F368:G368"/>
    <mergeCell ref="H368:I368"/>
    <mergeCell ref="F374:G374"/>
    <mergeCell ref="B331:I331"/>
    <mergeCell ref="D365:E365"/>
    <mergeCell ref="F365:G365"/>
    <mergeCell ref="H365:I365"/>
    <mergeCell ref="B362:C362"/>
    <mergeCell ref="D362:E362"/>
    <mergeCell ref="F362:G362"/>
    <mergeCell ref="H362:I362"/>
    <mergeCell ref="B363:E363"/>
    <mergeCell ref="D364:E364"/>
    <mergeCell ref="F364:G364"/>
    <mergeCell ref="H364:I364"/>
    <mergeCell ref="B361:C361"/>
    <mergeCell ref="D361:E361"/>
    <mergeCell ref="F361:G361"/>
    <mergeCell ref="B342:G342"/>
    <mergeCell ref="H343:I343"/>
    <mergeCell ref="B340:I340"/>
    <mergeCell ref="B347:C347"/>
    <mergeCell ref="B354:C354"/>
    <mergeCell ref="D354:E354"/>
    <mergeCell ref="B343:G343"/>
    <mergeCell ref="H341:I341"/>
    <mergeCell ref="B352:C352"/>
    <mergeCell ref="D355:E355"/>
    <mergeCell ref="H355:I355"/>
    <mergeCell ref="J396:M396"/>
    <mergeCell ref="D358:I358"/>
    <mergeCell ref="H360:I360"/>
    <mergeCell ref="B358:C358"/>
    <mergeCell ref="D366:E366"/>
    <mergeCell ref="F366:G366"/>
    <mergeCell ref="H366:I366"/>
    <mergeCell ref="D369:E369"/>
    <mergeCell ref="F369:G369"/>
    <mergeCell ref="H369:I369"/>
    <mergeCell ref="B370:C370"/>
    <mergeCell ref="D370:E370"/>
    <mergeCell ref="F370:G370"/>
    <mergeCell ref="H370:I370"/>
    <mergeCell ref="D367:E367"/>
    <mergeCell ref="F367:G367"/>
    <mergeCell ref="B356:C356"/>
    <mergeCell ref="H374:I374"/>
    <mergeCell ref="B375:C375"/>
    <mergeCell ref="B360:C360"/>
    <mergeCell ref="F355:G355"/>
    <mergeCell ref="H361:I361"/>
    <mergeCell ref="B353:C353"/>
    <mergeCell ref="D353:E353"/>
    <mergeCell ref="H356:I356"/>
    <mergeCell ref="F348:G348"/>
    <mergeCell ref="H348:I348"/>
    <mergeCell ref="B333:I333"/>
    <mergeCell ref="H345:I345"/>
    <mergeCell ref="B338:I338"/>
    <mergeCell ref="H351:I351"/>
    <mergeCell ref="D347:E347"/>
    <mergeCell ref="D350:E350"/>
    <mergeCell ref="B349:E349"/>
    <mergeCell ref="B351:C351"/>
    <mergeCell ref="D346:E346"/>
    <mergeCell ref="H346:I346"/>
    <mergeCell ref="H347:I347"/>
    <mergeCell ref="F351:G351"/>
    <mergeCell ref="B344:C344"/>
    <mergeCell ref="B348:C348"/>
    <mergeCell ref="B350:C350"/>
    <mergeCell ref="B337:I337"/>
    <mergeCell ref="B341:G341"/>
    <mergeCell ref="H342:I342"/>
    <mergeCell ref="F354:G354"/>
    <mergeCell ref="R182:U182"/>
    <mergeCell ref="B263:E263"/>
    <mergeCell ref="B252:E252"/>
    <mergeCell ref="G313:I313"/>
    <mergeCell ref="H263:I263"/>
    <mergeCell ref="F260:G260"/>
    <mergeCell ref="H260:I260"/>
    <mergeCell ref="B308:I308"/>
    <mergeCell ref="G311:I311"/>
    <mergeCell ref="B265:E265"/>
    <mergeCell ref="F265:G265"/>
    <mergeCell ref="H265:I265"/>
    <mergeCell ref="B218:E218"/>
    <mergeCell ref="F226:G226"/>
    <mergeCell ref="H231:I231"/>
    <mergeCell ref="B258:E258"/>
    <mergeCell ref="B260:E260"/>
    <mergeCell ref="H218:I218"/>
    <mergeCell ref="B217:E217"/>
    <mergeCell ref="F222:G222"/>
    <mergeCell ref="F224:G224"/>
    <mergeCell ref="H224:I224"/>
    <mergeCell ref="B221:E221"/>
    <mergeCell ref="H230:I230"/>
    <mergeCell ref="V182:Y182"/>
    <mergeCell ref="F230:G230"/>
    <mergeCell ref="B249:E249"/>
    <mergeCell ref="G314:I314"/>
    <mergeCell ref="B306:I306"/>
    <mergeCell ref="G320:I320"/>
    <mergeCell ref="B313:B314"/>
    <mergeCell ref="B248:E248"/>
    <mergeCell ref="B257:E257"/>
    <mergeCell ref="H229:I229"/>
    <mergeCell ref="B222:E222"/>
    <mergeCell ref="H219:I219"/>
    <mergeCell ref="F220:G220"/>
    <mergeCell ref="H222:I222"/>
    <mergeCell ref="B254:E254"/>
    <mergeCell ref="B251:E251"/>
    <mergeCell ref="B250:E250"/>
    <mergeCell ref="H220:I220"/>
    <mergeCell ref="H228:I228"/>
    <mergeCell ref="H227:I227"/>
    <mergeCell ref="F227:G227"/>
    <mergeCell ref="F228:G228"/>
    <mergeCell ref="B261:E261"/>
    <mergeCell ref="B309:I309"/>
    <mergeCell ref="N396:Q396"/>
    <mergeCell ref="J182:M182"/>
    <mergeCell ref="C312:F312"/>
    <mergeCell ref="F352:G352"/>
    <mergeCell ref="B355:C355"/>
    <mergeCell ref="B255:E255"/>
    <mergeCell ref="B256:E256"/>
    <mergeCell ref="F182:I182"/>
    <mergeCell ref="N182:Q182"/>
    <mergeCell ref="F347:G347"/>
    <mergeCell ref="F263:G263"/>
    <mergeCell ref="B330:I330"/>
    <mergeCell ref="G316:I316"/>
    <mergeCell ref="F261:G261"/>
    <mergeCell ref="B304:I304"/>
    <mergeCell ref="F217:G217"/>
    <mergeCell ref="B226:E229"/>
    <mergeCell ref="H226:I226"/>
    <mergeCell ref="H261:I261"/>
    <mergeCell ref="F229:G229"/>
    <mergeCell ref="F221:G221"/>
    <mergeCell ref="B220:E220"/>
    <mergeCell ref="B224:E224"/>
    <mergeCell ref="H221:I221"/>
    <mergeCell ref="G480:I480"/>
    <mergeCell ref="A3:I3"/>
    <mergeCell ref="A5:I5"/>
    <mergeCell ref="B27:I27"/>
    <mergeCell ref="B28:I28"/>
    <mergeCell ref="B29:I29"/>
    <mergeCell ref="B33:I33"/>
    <mergeCell ref="B9:D9"/>
    <mergeCell ref="B346:C346"/>
    <mergeCell ref="C313:F314"/>
    <mergeCell ref="B12:D12"/>
    <mergeCell ref="A18:I18"/>
    <mergeCell ref="A23:I23"/>
    <mergeCell ref="B109:I109"/>
    <mergeCell ref="D54:E54"/>
    <mergeCell ref="B34:I34"/>
    <mergeCell ref="B35:I35"/>
    <mergeCell ref="B38:I38"/>
    <mergeCell ref="A16:I16"/>
    <mergeCell ref="B40:I40"/>
    <mergeCell ref="B43:C43"/>
    <mergeCell ref="H170:I170"/>
    <mergeCell ref="H49:I49"/>
    <mergeCell ref="H50:I50"/>
    <mergeCell ref="A8:D8"/>
    <mergeCell ref="B10:D10"/>
    <mergeCell ref="B11:D11"/>
    <mergeCell ref="D57:E57"/>
    <mergeCell ref="B53:C53"/>
    <mergeCell ref="B54:C54"/>
    <mergeCell ref="D49:E49"/>
    <mergeCell ref="D45:E45"/>
    <mergeCell ref="B39:I39"/>
    <mergeCell ref="A25:I25"/>
    <mergeCell ref="H47:I47"/>
    <mergeCell ref="H48:I48"/>
    <mergeCell ref="B49:C49"/>
    <mergeCell ref="F44:G44"/>
    <mergeCell ref="H44:I44"/>
    <mergeCell ref="F49:G49"/>
    <mergeCell ref="F45:G45"/>
    <mergeCell ref="H45:I45"/>
    <mergeCell ref="B32:G32"/>
    <mergeCell ref="B30:G31"/>
    <mergeCell ref="B26:I26"/>
    <mergeCell ref="D43:I43"/>
    <mergeCell ref="B45:C45"/>
    <mergeCell ref="H56:I56"/>
    <mergeCell ref="D44:E44"/>
    <mergeCell ref="F52:G52"/>
    <mergeCell ref="F53:G53"/>
    <mergeCell ref="D47:E47"/>
    <mergeCell ref="F47:G47"/>
    <mergeCell ref="D48:E48"/>
    <mergeCell ref="F48:G48"/>
    <mergeCell ref="D50:E50"/>
    <mergeCell ref="B111:I111"/>
    <mergeCell ref="H53:I53"/>
    <mergeCell ref="H54:I54"/>
    <mergeCell ref="H55:I55"/>
    <mergeCell ref="F55:G55"/>
    <mergeCell ref="D51:E51"/>
    <mergeCell ref="F50:G50"/>
    <mergeCell ref="H51:I51"/>
    <mergeCell ref="D56:E56"/>
    <mergeCell ref="F56:G56"/>
    <mergeCell ref="H52:I52"/>
    <mergeCell ref="A46:A48"/>
    <mergeCell ref="B101:I101"/>
    <mergeCell ref="F51:G51"/>
    <mergeCell ref="B50:C50"/>
    <mergeCell ref="B51:C51"/>
    <mergeCell ref="B52:C52"/>
    <mergeCell ref="D52:E52"/>
    <mergeCell ref="D46:E46"/>
    <mergeCell ref="F54:G54"/>
    <mergeCell ref="F57:G57"/>
    <mergeCell ref="F46:G46"/>
    <mergeCell ref="B46:C48"/>
    <mergeCell ref="H46:I46"/>
    <mergeCell ref="D55:E55"/>
    <mergeCell ref="B119:I119"/>
    <mergeCell ref="B112:I112"/>
    <mergeCell ref="B114:I114"/>
    <mergeCell ref="B116:I116"/>
    <mergeCell ref="D53:E53"/>
    <mergeCell ref="B105:I105"/>
    <mergeCell ref="B107:I107"/>
    <mergeCell ref="H57:I57"/>
    <mergeCell ref="B103:I103"/>
    <mergeCell ref="B118:I118"/>
    <mergeCell ref="B130:E130"/>
    <mergeCell ref="B127:E127"/>
    <mergeCell ref="F126:G126"/>
    <mergeCell ref="B128:E128"/>
    <mergeCell ref="B129:E129"/>
    <mergeCell ref="B126:E126"/>
    <mergeCell ref="F127:G127"/>
    <mergeCell ref="H131:I131"/>
    <mergeCell ref="F133:G133"/>
    <mergeCell ref="F128:G128"/>
    <mergeCell ref="F129:G129"/>
    <mergeCell ref="F130:G130"/>
    <mergeCell ref="H126:I126"/>
    <mergeCell ref="H127:I127"/>
    <mergeCell ref="H128:I128"/>
    <mergeCell ref="H129:I129"/>
    <mergeCell ref="H130:I130"/>
    <mergeCell ref="B131:E131"/>
    <mergeCell ref="F131:G131"/>
    <mergeCell ref="B133:E133"/>
    <mergeCell ref="H133:I133"/>
    <mergeCell ref="H135:I135"/>
    <mergeCell ref="A172:A174"/>
    <mergeCell ref="B158:E158"/>
    <mergeCell ref="B160:E160"/>
    <mergeCell ref="B169:E169"/>
    <mergeCell ref="B159:E159"/>
    <mergeCell ref="A168:A170"/>
    <mergeCell ref="B166:E166"/>
    <mergeCell ref="B168:E168"/>
    <mergeCell ref="B164:E164"/>
    <mergeCell ref="B162:E162"/>
    <mergeCell ref="A135:A138"/>
    <mergeCell ref="B143:E150"/>
    <mergeCell ref="A143:A150"/>
    <mergeCell ref="B135:E138"/>
    <mergeCell ref="A154:A156"/>
    <mergeCell ref="A162:A164"/>
    <mergeCell ref="B170:E170"/>
    <mergeCell ref="B157:E157"/>
    <mergeCell ref="B165:E165"/>
    <mergeCell ref="F139:G139"/>
    <mergeCell ref="F135:G135"/>
    <mergeCell ref="H136:I136"/>
    <mergeCell ref="H137:I137"/>
    <mergeCell ref="F136:G136"/>
    <mergeCell ref="F137:G137"/>
    <mergeCell ref="H138:I138"/>
    <mergeCell ref="H139:I139"/>
    <mergeCell ref="F168:G168"/>
    <mergeCell ref="H141:I141"/>
    <mergeCell ref="H140:I140"/>
    <mergeCell ref="B155:E155"/>
    <mergeCell ref="B154:E154"/>
    <mergeCell ref="B156:E156"/>
    <mergeCell ref="F138:G138"/>
    <mergeCell ref="F140:G140"/>
    <mergeCell ref="F141:G141"/>
    <mergeCell ref="B163:E163"/>
    <mergeCell ref="B172:E172"/>
    <mergeCell ref="F170:G170"/>
    <mergeCell ref="F172:G172"/>
    <mergeCell ref="H168:I168"/>
    <mergeCell ref="H217:I217"/>
    <mergeCell ref="B219:E219"/>
    <mergeCell ref="F219:G219"/>
    <mergeCell ref="H172:I172"/>
    <mergeCell ref="F169:G169"/>
    <mergeCell ref="F218:G218"/>
    <mergeCell ref="H169:I169"/>
    <mergeCell ref="B212:G212"/>
    <mergeCell ref="H212:I212"/>
    <mergeCell ref="B213:G213"/>
    <mergeCell ref="H213:I213"/>
    <mergeCell ref="B214:G214"/>
    <mergeCell ref="H214:I214"/>
    <mergeCell ref="H462:I462"/>
    <mergeCell ref="H459:I459"/>
    <mergeCell ref="C431:I431"/>
    <mergeCell ref="D458:E458"/>
    <mergeCell ref="D471:E471"/>
    <mergeCell ref="B419:I419"/>
    <mergeCell ref="F468:G468"/>
    <mergeCell ref="H468:I468"/>
    <mergeCell ref="B441:I441"/>
    <mergeCell ref="C436:I436"/>
    <mergeCell ref="C437:I437"/>
    <mergeCell ref="C446:I446"/>
    <mergeCell ref="B458:C458"/>
    <mergeCell ref="B453:I453"/>
    <mergeCell ref="B455:I455"/>
    <mergeCell ref="C448:I448"/>
    <mergeCell ref="B442:I442"/>
    <mergeCell ref="C435:I435"/>
    <mergeCell ref="C433:I433"/>
    <mergeCell ref="C434:I434"/>
    <mergeCell ref="C432:I432"/>
    <mergeCell ref="A226:A229"/>
    <mergeCell ref="B427:I427"/>
    <mergeCell ref="A254:A256"/>
    <mergeCell ref="F231:G231"/>
    <mergeCell ref="F232:G232"/>
    <mergeCell ref="G312:I312"/>
    <mergeCell ref="C311:F311"/>
    <mergeCell ref="B336:I336"/>
    <mergeCell ref="G322:I322"/>
    <mergeCell ref="B405:I405"/>
    <mergeCell ref="B407:I407"/>
    <mergeCell ref="D359:E359"/>
    <mergeCell ref="F359:G359"/>
    <mergeCell ref="H359:I359"/>
    <mergeCell ref="D345:E345"/>
    <mergeCell ref="H350:I350"/>
    <mergeCell ref="D352:E352"/>
    <mergeCell ref="H352:I352"/>
    <mergeCell ref="F350:G350"/>
    <mergeCell ref="F346:G346"/>
    <mergeCell ref="F345:G345"/>
    <mergeCell ref="D356:E356"/>
    <mergeCell ref="F353:G353"/>
    <mergeCell ref="F356:G356"/>
    <mergeCell ref="A234:A236"/>
    <mergeCell ref="B234:E236"/>
    <mergeCell ref="A246:A248"/>
    <mergeCell ref="B246:E246"/>
    <mergeCell ref="B247:E247"/>
    <mergeCell ref="C430:I430"/>
    <mergeCell ref="B409:I409"/>
    <mergeCell ref="H354:I354"/>
    <mergeCell ref="D351:E351"/>
    <mergeCell ref="H353:I353"/>
    <mergeCell ref="D344:I344"/>
    <mergeCell ref="D348:E348"/>
    <mergeCell ref="G315:I315"/>
    <mergeCell ref="C316:F316"/>
    <mergeCell ref="C323:F323"/>
    <mergeCell ref="G323:I323"/>
    <mergeCell ref="B399:C399"/>
    <mergeCell ref="B417:I417"/>
    <mergeCell ref="B425:I425"/>
    <mergeCell ref="B421:I421"/>
    <mergeCell ref="B423:I423"/>
    <mergeCell ref="B411:I411"/>
    <mergeCell ref="C429:I429"/>
    <mergeCell ref="B413:I413"/>
    <mergeCell ref="G479:I479"/>
    <mergeCell ref="C479:D479"/>
    <mergeCell ref="B456:C456"/>
    <mergeCell ref="D456:I456"/>
    <mergeCell ref="D457:E457"/>
    <mergeCell ref="F457:G457"/>
    <mergeCell ref="H457:I457"/>
    <mergeCell ref="D465:E465"/>
    <mergeCell ref="F465:G465"/>
    <mergeCell ref="H465:I465"/>
    <mergeCell ref="F458:G458"/>
    <mergeCell ref="B465:C467"/>
    <mergeCell ref="D462:E462"/>
    <mergeCell ref="H458:I458"/>
    <mergeCell ref="B462:C464"/>
    <mergeCell ref="B459:C461"/>
    <mergeCell ref="F459:G459"/>
    <mergeCell ref="D459:E459"/>
    <mergeCell ref="B468:C470"/>
    <mergeCell ref="F471:G471"/>
    <mergeCell ref="H471:I471"/>
    <mergeCell ref="B471:C473"/>
    <mergeCell ref="D468:E468"/>
    <mergeCell ref="F462:G462"/>
  </mergeCells>
  <phoneticPr fontId="74" type="noConversion"/>
  <dataValidations count="4">
    <dataValidation type="list" allowBlank="1" showInputMessage="1" showErrorMessage="1" sqref="H471 G251 I166 G166 K159:K160 K166 O166 I159 O159:O160 S159:S160 W159:W160 S166 W166 I258 G159 G258 K251:K252 K258 O258 I251 O251:O252 S251:S252 W251:W252 S258 W258 H459 G311:G312 F390 F349 F363 F377 F471 D471 F468 D468 H468 H465 F465 D465 D462 H462 F462 F459 D459 G315:G325 G329 G211" xr:uid="{00000000-0002-0000-0500-000000000000}">
      <formula1>"Yes,No"</formula1>
    </dataValidation>
    <dataValidation type="list" allowBlank="1" showInputMessage="1" showErrorMessage="1" sqref="J168:Y168 J260:Y260" xr:uid="{00000000-0002-0000-0500-000001000000}">
      <formula1>"Prime Contractor,Subcontractor,Partner of JV"</formula1>
    </dataValidation>
    <dataValidation type="list" allowBlank="1" showInputMessage="1" showErrorMessage="1" sqref="F126:I126 F217:I217" xr:uid="{00000000-0002-0000-0500-000002000000}">
      <formula1>$F$122:$F$124</formula1>
    </dataValidation>
    <dataValidation type="list" allowBlank="1" showInputMessage="1" showErrorMessage="1" sqref="F168:I168 F260:I260" xr:uid="{00000000-0002-0000-0500-000003000000}">
      <formula1>"Prime Contractor,Partner of JV"</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29"/>
  <headerFooter alignWithMargins="0"/>
  <ignoredErrors>
    <ignoredError sqref="A364" unlockedFormula="1"/>
  </ignoredErrors>
  <drawing r:id="rId30"/>
  <legacyDrawing r:id="rId31"/>
  <mc:AlternateContent xmlns:mc="http://schemas.openxmlformats.org/markup-compatibility/2006">
    <mc:Choice Requires="x14">
      <controls>
        <mc:AlternateContent xmlns:mc="http://schemas.openxmlformats.org/markup-compatibility/2006">
          <mc:Choice Requires="x14">
            <control shapeId="30769" r:id="rId32" name="Check Box 49">
              <controlPr defaultSize="0" autoFill="0" autoLine="0" autoPict="0">
                <anchor moveWithCells="1">
                  <from>
                    <xdr:col>5</xdr:col>
                    <xdr:colOff>9525</xdr:colOff>
                    <xdr:row>142</xdr:row>
                    <xdr:rowOff>19050</xdr:rowOff>
                  </from>
                  <to>
                    <xdr:col>6</xdr:col>
                    <xdr:colOff>638175</xdr:colOff>
                    <xdr:row>143</xdr:row>
                    <xdr:rowOff>0</xdr:rowOff>
                  </to>
                </anchor>
              </controlPr>
            </control>
          </mc:Choice>
        </mc:AlternateContent>
        <mc:AlternateContent xmlns:mc="http://schemas.openxmlformats.org/markup-compatibility/2006">
          <mc:Choice Requires="x14">
            <control shapeId="30770" r:id="rId33" name="Check Box 50">
              <controlPr defaultSize="0" autoFill="0" autoLine="0" autoPict="0">
                <anchor moveWithCells="1">
                  <from>
                    <xdr:col>5</xdr:col>
                    <xdr:colOff>9525</xdr:colOff>
                    <xdr:row>143</xdr:row>
                    <xdr:rowOff>9525</xdr:rowOff>
                  </from>
                  <to>
                    <xdr:col>6</xdr:col>
                    <xdr:colOff>657225</xdr:colOff>
                    <xdr:row>143</xdr:row>
                    <xdr:rowOff>228600</xdr:rowOff>
                  </to>
                </anchor>
              </controlPr>
            </control>
          </mc:Choice>
        </mc:AlternateContent>
        <mc:AlternateContent xmlns:mc="http://schemas.openxmlformats.org/markup-compatibility/2006">
          <mc:Choice Requires="x14">
            <control shapeId="30771" r:id="rId34" name="Check Box 51">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31075" r:id="rId35" name="Check Box 355">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31076" r:id="rId36" name="Check Box 356">
              <controlPr defaultSize="0" autoFill="0" autoLine="0" autoPict="0">
                <anchor moveWithCells="1">
                  <from>
                    <xdr:col>7</xdr:col>
                    <xdr:colOff>9525</xdr:colOff>
                    <xdr:row>143</xdr:row>
                    <xdr:rowOff>9525</xdr:rowOff>
                  </from>
                  <to>
                    <xdr:col>8</xdr:col>
                    <xdr:colOff>695325</xdr:colOff>
                    <xdr:row>143</xdr:row>
                    <xdr:rowOff>228600</xdr:rowOff>
                  </to>
                </anchor>
              </controlPr>
            </control>
          </mc:Choice>
        </mc:AlternateContent>
        <mc:AlternateContent xmlns:mc="http://schemas.openxmlformats.org/markup-compatibility/2006">
          <mc:Choice Requires="x14">
            <control shapeId="31077" r:id="rId37" name="Check Box 357">
              <controlPr defaultSize="0" autoFill="0" autoLine="0" autoPict="0">
                <anchor moveWithCells="1">
                  <from>
                    <xdr:col>7</xdr:col>
                    <xdr:colOff>9525</xdr:colOff>
                    <xdr:row>149</xdr:row>
                    <xdr:rowOff>9525</xdr:rowOff>
                  </from>
                  <to>
                    <xdr:col>8</xdr:col>
                    <xdr:colOff>695325</xdr:colOff>
                    <xdr:row>149</xdr:row>
                    <xdr:rowOff>276225</xdr:rowOff>
                  </to>
                </anchor>
              </controlPr>
            </control>
          </mc:Choice>
        </mc:AlternateContent>
        <mc:AlternateContent xmlns:mc="http://schemas.openxmlformats.org/markup-compatibility/2006">
          <mc:Choice Requires="x14">
            <control shapeId="56984" r:id="rId38" name="Check Box 1688">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56985" r:id="rId39" name="Check Box 1689">
              <controlPr defaultSize="0" autoFill="0" autoLine="0" autoPict="0">
                <anchor moveWithCells="1">
                  <from>
                    <xdr:col>7</xdr:col>
                    <xdr:colOff>9525</xdr:colOff>
                    <xdr:row>148</xdr:row>
                    <xdr:rowOff>9525</xdr:rowOff>
                  </from>
                  <to>
                    <xdr:col>8</xdr:col>
                    <xdr:colOff>695325</xdr:colOff>
                    <xdr:row>148</xdr:row>
                    <xdr:rowOff>276225</xdr:rowOff>
                  </to>
                </anchor>
              </controlPr>
            </control>
          </mc:Choice>
        </mc:AlternateContent>
        <mc:AlternateContent xmlns:mc="http://schemas.openxmlformats.org/markup-compatibility/2006">
          <mc:Choice Requires="x14">
            <control shapeId="56986" r:id="rId40" name="Check Box 1690">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56987" r:id="rId41" name="Check Box 1691">
              <controlPr defaultSize="0" autoFill="0" autoLine="0" autoPict="0">
                <anchor moveWithCells="1">
                  <from>
                    <xdr:col>7</xdr:col>
                    <xdr:colOff>9525</xdr:colOff>
                    <xdr:row>147</xdr:row>
                    <xdr:rowOff>9525</xdr:rowOff>
                  </from>
                  <to>
                    <xdr:col>8</xdr:col>
                    <xdr:colOff>695325</xdr:colOff>
                    <xdr:row>147</xdr:row>
                    <xdr:rowOff>276225</xdr:rowOff>
                  </to>
                </anchor>
              </controlPr>
            </control>
          </mc:Choice>
        </mc:AlternateContent>
        <mc:AlternateContent xmlns:mc="http://schemas.openxmlformats.org/markup-compatibility/2006">
          <mc:Choice Requires="x14">
            <control shapeId="56988" r:id="rId42" name="Check Box 1692">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56989" r:id="rId43" name="Check Box 1693">
              <controlPr defaultSize="0" autoFill="0" autoLine="0" autoPict="0">
                <anchor moveWithCells="1">
                  <from>
                    <xdr:col>7</xdr:col>
                    <xdr:colOff>9525</xdr:colOff>
                    <xdr:row>144</xdr:row>
                    <xdr:rowOff>9525</xdr:rowOff>
                  </from>
                  <to>
                    <xdr:col>8</xdr:col>
                    <xdr:colOff>695325</xdr:colOff>
                    <xdr:row>144</xdr:row>
                    <xdr:rowOff>276225</xdr:rowOff>
                  </to>
                </anchor>
              </controlPr>
            </control>
          </mc:Choice>
        </mc:AlternateContent>
        <mc:AlternateContent xmlns:mc="http://schemas.openxmlformats.org/markup-compatibility/2006">
          <mc:Choice Requires="x14">
            <control shapeId="56990" r:id="rId44" name="Check Box 1694">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56991" r:id="rId45" name="Check Box 1695">
              <controlPr defaultSize="0" autoFill="0" autoLine="0" autoPict="0">
                <anchor moveWithCells="1">
                  <from>
                    <xdr:col>7</xdr:col>
                    <xdr:colOff>9525</xdr:colOff>
                    <xdr:row>145</xdr:row>
                    <xdr:rowOff>9525</xdr:rowOff>
                  </from>
                  <to>
                    <xdr:col>8</xdr:col>
                    <xdr:colOff>695325</xdr:colOff>
                    <xdr:row>145</xdr:row>
                    <xdr:rowOff>276225</xdr:rowOff>
                  </to>
                </anchor>
              </controlPr>
            </control>
          </mc:Choice>
        </mc:AlternateContent>
        <mc:AlternateContent xmlns:mc="http://schemas.openxmlformats.org/markup-compatibility/2006">
          <mc:Choice Requires="x14">
            <control shapeId="56992" r:id="rId46" name="Check Box 1696">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56993" r:id="rId47" name="Check Box 1697">
              <controlPr defaultSize="0" autoFill="0" autoLine="0" autoPict="0">
                <anchor moveWithCells="1">
                  <from>
                    <xdr:col>7</xdr:col>
                    <xdr:colOff>9525</xdr:colOff>
                    <xdr:row>146</xdr:row>
                    <xdr:rowOff>9525</xdr:rowOff>
                  </from>
                  <to>
                    <xdr:col>8</xdr:col>
                    <xdr:colOff>695325</xdr:colOff>
                    <xdr:row>146</xdr:row>
                    <xdr:rowOff>276225</xdr:rowOff>
                  </to>
                </anchor>
              </controlPr>
            </control>
          </mc:Choice>
        </mc:AlternateContent>
        <mc:AlternateContent xmlns:mc="http://schemas.openxmlformats.org/markup-compatibility/2006">
          <mc:Choice Requires="x14">
            <control shapeId="59178" r:id="rId48" name="Check Box 2858">
              <controlPr defaultSize="0" autoFill="0" autoLine="0" autoPict="0">
                <anchor moveWithCells="1">
                  <from>
                    <xdr:col>7</xdr:col>
                    <xdr:colOff>9525</xdr:colOff>
                    <xdr:row>29</xdr:row>
                    <xdr:rowOff>19050</xdr:rowOff>
                  </from>
                  <to>
                    <xdr:col>8</xdr:col>
                    <xdr:colOff>685800</xdr:colOff>
                    <xdr:row>29</xdr:row>
                    <xdr:rowOff>247650</xdr:rowOff>
                  </to>
                </anchor>
              </controlPr>
            </control>
          </mc:Choice>
        </mc:AlternateContent>
        <mc:AlternateContent xmlns:mc="http://schemas.openxmlformats.org/markup-compatibility/2006">
          <mc:Choice Requires="x14">
            <control shapeId="59182" r:id="rId49" name="Check Box 2862">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59195" r:id="rId50" name="Check Box 2875">
              <controlPr defaultSize="0" autoFill="0" autoLine="0" autoPict="0">
                <anchor moveWithCells="1">
                  <from>
                    <xdr:col>6</xdr:col>
                    <xdr:colOff>9525</xdr:colOff>
                    <xdr:row>474</xdr:row>
                    <xdr:rowOff>19050</xdr:rowOff>
                  </from>
                  <to>
                    <xdr:col>7</xdr:col>
                    <xdr:colOff>609600</xdr:colOff>
                    <xdr:row>475</xdr:row>
                    <xdr:rowOff>38100</xdr:rowOff>
                  </to>
                </anchor>
              </controlPr>
            </control>
          </mc:Choice>
        </mc:AlternateContent>
        <mc:AlternateContent xmlns:mc="http://schemas.openxmlformats.org/markup-compatibility/2006">
          <mc:Choice Requires="x14">
            <control shapeId="59196" r:id="rId51" name="Check Box 2876">
              <controlPr defaultSize="0" autoFill="0" autoLine="0" autoPict="0">
                <anchor moveWithCells="1">
                  <from>
                    <xdr:col>6</xdr:col>
                    <xdr:colOff>9525</xdr:colOff>
                    <xdr:row>475</xdr:row>
                    <xdr:rowOff>19050</xdr:rowOff>
                  </from>
                  <to>
                    <xdr:col>7</xdr:col>
                    <xdr:colOff>609600</xdr:colOff>
                    <xdr:row>476</xdr:row>
                    <xdr:rowOff>38100</xdr:rowOff>
                  </to>
                </anchor>
              </controlPr>
            </control>
          </mc:Choice>
        </mc:AlternateContent>
        <mc:AlternateContent xmlns:mc="http://schemas.openxmlformats.org/markup-compatibility/2006">
          <mc:Choice Requires="x14">
            <control shapeId="59201" r:id="rId52" name="Check Box 2881">
              <controlPr defaultSize="0" autoFill="0" autoLine="0" autoPict="0">
                <anchor moveWithCells="1">
                  <from>
                    <xdr:col>5</xdr:col>
                    <xdr:colOff>9525</xdr:colOff>
                    <xdr:row>150</xdr:row>
                    <xdr:rowOff>9525</xdr:rowOff>
                  </from>
                  <to>
                    <xdr:col>6</xdr:col>
                    <xdr:colOff>657225</xdr:colOff>
                    <xdr:row>150</xdr:row>
                    <xdr:rowOff>276225</xdr:rowOff>
                  </to>
                </anchor>
              </controlPr>
            </control>
          </mc:Choice>
        </mc:AlternateContent>
        <mc:AlternateContent xmlns:mc="http://schemas.openxmlformats.org/markup-compatibility/2006">
          <mc:Choice Requires="x14">
            <control shapeId="59202" r:id="rId53" name="Check Box 2882">
              <controlPr defaultSize="0" autoFill="0" autoLine="0" autoPict="0">
                <anchor moveWithCells="1">
                  <from>
                    <xdr:col>5</xdr:col>
                    <xdr:colOff>9525</xdr:colOff>
                    <xdr:row>151</xdr:row>
                    <xdr:rowOff>9525</xdr:rowOff>
                  </from>
                  <to>
                    <xdr:col>6</xdr:col>
                    <xdr:colOff>657225</xdr:colOff>
                    <xdr:row>152</xdr:row>
                    <xdr:rowOff>76200</xdr:rowOff>
                  </to>
                </anchor>
              </controlPr>
            </control>
          </mc:Choice>
        </mc:AlternateContent>
        <mc:AlternateContent xmlns:mc="http://schemas.openxmlformats.org/markup-compatibility/2006">
          <mc:Choice Requires="x14">
            <control shapeId="59203" r:id="rId54" name="Check Box 2883">
              <controlPr defaultSize="0" autoFill="0" autoLine="0" autoPict="0">
                <anchor moveWithCells="1">
                  <from>
                    <xdr:col>7</xdr:col>
                    <xdr:colOff>9525</xdr:colOff>
                    <xdr:row>150</xdr:row>
                    <xdr:rowOff>9525</xdr:rowOff>
                  </from>
                  <to>
                    <xdr:col>8</xdr:col>
                    <xdr:colOff>704850</xdr:colOff>
                    <xdr:row>150</xdr:row>
                    <xdr:rowOff>276225</xdr:rowOff>
                  </to>
                </anchor>
              </controlPr>
            </control>
          </mc:Choice>
        </mc:AlternateContent>
        <mc:AlternateContent xmlns:mc="http://schemas.openxmlformats.org/markup-compatibility/2006">
          <mc:Choice Requires="x14">
            <control shapeId="59204" r:id="rId55" name="Check Box 2884">
              <controlPr defaultSize="0" autoFill="0" autoLine="0" autoPict="0">
                <anchor moveWithCells="1">
                  <from>
                    <xdr:col>7</xdr:col>
                    <xdr:colOff>9525</xdr:colOff>
                    <xdr:row>151</xdr:row>
                    <xdr:rowOff>9525</xdr:rowOff>
                  </from>
                  <to>
                    <xdr:col>8</xdr:col>
                    <xdr:colOff>704850</xdr:colOff>
                    <xdr:row>152</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0E44-1062-4EF9-B002-80120E990213}">
  <sheetPr>
    <tabColor indexed="14"/>
  </sheetPr>
  <dimension ref="A1:AO510"/>
  <sheetViews>
    <sheetView view="pageBreakPreview" topLeftCell="A361" zoomScaleSheetLayoutView="100" workbookViewId="0">
      <selection activeCell="H361" sqref="H361:I361"/>
    </sheetView>
  </sheetViews>
  <sheetFormatPr defaultColWidth="9.140625" defaultRowHeight="13.5"/>
  <cols>
    <col min="1" max="1" width="10" style="382" customWidth="1"/>
    <col min="2" max="2" width="11.85546875" style="382" customWidth="1"/>
    <col min="3" max="3" width="16.7109375" style="382" customWidth="1"/>
    <col min="4" max="4" width="11.7109375" style="382" customWidth="1"/>
    <col min="5" max="5" width="12.28515625" style="382" customWidth="1"/>
    <col min="6" max="6" width="13.5703125" style="382" customWidth="1"/>
    <col min="7" max="7" width="14" style="382" customWidth="1"/>
    <col min="8" max="8" width="12.85546875" style="382" customWidth="1"/>
    <col min="9" max="9" width="15.85546875" style="382" customWidth="1"/>
    <col min="10" max="10" width="12.85546875" style="382" hidden="1" customWidth="1"/>
    <col min="11" max="11" width="10.5703125" style="382" hidden="1" customWidth="1"/>
    <col min="12" max="12" width="10.28515625" style="382" hidden="1" customWidth="1"/>
    <col min="13" max="13" width="27.7109375" style="382" customWidth="1"/>
    <col min="14" max="14" width="13" style="382" customWidth="1"/>
    <col min="15" max="15" width="14.7109375" style="382" customWidth="1"/>
    <col min="16" max="16" width="24" style="382" customWidth="1"/>
    <col min="17" max="17" width="13.42578125" style="382" customWidth="1"/>
    <col min="18" max="18" width="13.7109375" style="382" hidden="1" customWidth="1"/>
    <col min="19" max="19" width="0" style="382" hidden="1" customWidth="1"/>
    <col min="20" max="20" width="17.28515625" style="382" customWidth="1"/>
    <col min="21" max="21" width="0" style="382" hidden="1" customWidth="1"/>
    <col min="22" max="22" width="13.5703125" style="382" hidden="1" customWidth="1"/>
    <col min="23" max="49" width="0" style="382" hidden="1" customWidth="1"/>
    <col min="50" max="16384" width="9.140625" style="382"/>
  </cols>
  <sheetData>
    <row r="1" spans="1:9" ht="17.25" customHeight="1">
      <c r="A1" s="378" t="str">
        <f>'Attach 9'!A1</f>
        <v xml:space="preserve">Specification No. :CC/NT/W-GIS/DOM/A06/26/07684 </v>
      </c>
      <c r="B1" s="556"/>
      <c r="C1" s="556"/>
      <c r="D1" s="556"/>
      <c r="E1" s="556"/>
      <c r="F1" s="556"/>
      <c r="G1" s="556"/>
      <c r="H1" s="380"/>
      <c r="I1" s="380" t="str">
        <f>"Attachment-QR " &amp; 'Attach 3(JV)'!AT1</f>
        <v>Attachment-QR SS-157</v>
      </c>
    </row>
    <row r="2" spans="1:9" ht="16.5" customHeight="1"/>
    <row r="3" spans="1:9" ht="69.75" customHeight="1">
      <c r="A3" s="1373" t="str">
        <f>'Attach 9'!A3:F3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73"/>
      <c r="C3" s="1373"/>
      <c r="D3" s="1373"/>
      <c r="E3" s="1373"/>
      <c r="F3" s="1373"/>
      <c r="G3" s="1373"/>
      <c r="H3" s="1373"/>
      <c r="I3" s="1373"/>
    </row>
    <row r="5" spans="1:9" ht="21.75" customHeight="1">
      <c r="A5" s="1374" t="s">
        <v>285</v>
      </c>
      <c r="B5" s="1374"/>
      <c r="C5" s="1374"/>
      <c r="D5" s="1374"/>
      <c r="E5" s="1374"/>
      <c r="F5" s="1374"/>
      <c r="G5" s="1374"/>
      <c r="H5" s="1374"/>
      <c r="I5" s="1374"/>
    </row>
    <row r="7" spans="1:9" ht="16.5">
      <c r="A7" s="390" t="str">
        <f>'[10]Attach 3(JV)'!A7</f>
        <v>Bidder’s Name and Address (Sole Bidder) :</v>
      </c>
      <c r="F7" s="512" t="str">
        <f>'[10]Attach 3(JV)'!E7</f>
        <v>To:</v>
      </c>
      <c r="G7" s="16"/>
    </row>
    <row r="8" spans="1:9" ht="18" customHeight="1">
      <c r="A8" s="1370" t="str">
        <f>'[10]Attach 3(JV)'!A8</f>
        <v/>
      </c>
      <c r="B8" s="1370"/>
      <c r="C8" s="1370"/>
      <c r="D8" s="1370"/>
      <c r="F8" s="512" t="str">
        <f>'[10]Attach 3(JV)'!E8</f>
        <v>Contract Services</v>
      </c>
      <c r="G8" s="147"/>
    </row>
    <row r="9" spans="1:9" ht="13.5" customHeight="1">
      <c r="A9" s="390" t="s">
        <v>169</v>
      </c>
      <c r="B9" s="1370" t="str">
        <f>'Attach 9'!B9</f>
        <v/>
      </c>
      <c r="C9" s="1370"/>
      <c r="D9" s="1370"/>
      <c r="F9" s="512" t="str">
        <f>'[10]Attach 3(JV)'!E9</f>
        <v>Power Grid Corporation of India Ltd.,</v>
      </c>
      <c r="G9" s="147"/>
    </row>
    <row r="10" spans="1:9" ht="13.5" customHeight="1">
      <c r="A10" s="390" t="s">
        <v>40</v>
      </c>
      <c r="B10" s="1370" t="str">
        <f>'Attach 9'!B10</f>
        <v/>
      </c>
      <c r="C10" s="1370"/>
      <c r="D10" s="1370"/>
      <c r="F10" s="512" t="str">
        <f>'[10]Attach 3(JV)'!E10</f>
        <v>"Saudamini", Plot No. 2, Sector 29</v>
      </c>
      <c r="G10" s="147"/>
    </row>
    <row r="11" spans="1:9" ht="13.5" customHeight="1">
      <c r="B11" s="1370" t="str">
        <f>'Attach 9'!B11</f>
        <v/>
      </c>
      <c r="C11" s="1370"/>
      <c r="D11" s="1370"/>
      <c r="F11" s="512" t="str">
        <f>'[10]Attach 3(JV)'!E11</f>
        <v>Gurgaon (Haryana) - 122001</v>
      </c>
      <c r="G11" s="147"/>
    </row>
    <row r="12" spans="1:9" ht="13.5" customHeight="1">
      <c r="B12" s="1370" t="str">
        <f>'Attach 9'!B12</f>
        <v/>
      </c>
      <c r="C12" s="1370"/>
      <c r="D12" s="1370"/>
    </row>
    <row r="14" spans="1:9">
      <c r="A14" s="382" t="s">
        <v>274</v>
      </c>
    </row>
    <row r="16" spans="1:9" ht="100.5" customHeight="1">
      <c r="A16" s="1369" t="s">
        <v>41</v>
      </c>
      <c r="B16" s="1369"/>
      <c r="C16" s="1369"/>
      <c r="D16" s="1369"/>
      <c r="E16" s="1369"/>
      <c r="F16" s="1369"/>
      <c r="G16" s="1369"/>
      <c r="H16" s="1369"/>
      <c r="I16" s="1369"/>
    </row>
    <row r="18" spans="1:14" ht="16.5" customHeight="1">
      <c r="A18" s="1371" t="str">
        <f>IF('[10]Names of Bidder'!D6 = "Sole Bidder", "We have submitted bid as individual firm. ", " We have submitted bid as joint venture of following firms: ")</f>
        <v xml:space="preserve">We have submitted bid as individual firm. </v>
      </c>
      <c r="B18" s="1371"/>
      <c r="C18" s="1371"/>
      <c r="D18" s="1371"/>
      <c r="E18" s="1371"/>
      <c r="F18" s="1371"/>
      <c r="G18" s="1371"/>
      <c r="H18" s="1371"/>
      <c r="I18" s="1371"/>
      <c r="N18" s="557" t="str">
        <f>'[10]Names of Bidder'!D6</f>
        <v>Sole Bidder</v>
      </c>
    </row>
    <row r="19" spans="1:14">
      <c r="A19" s="558" t="str">
        <f>IF(B19="","","(i)")</f>
        <v/>
      </c>
      <c r="B19" s="382" t="str">
        <f>IF('Names of Bidder'!D9=0,"",'Names of Bidder'!D9)</f>
        <v/>
      </c>
      <c r="N19" s="559">
        <f>'Names of Bidder'!D7</f>
        <v>1</v>
      </c>
    </row>
    <row r="20" spans="1:14">
      <c r="A20" s="558" t="str">
        <f>IF(B20="","","(ii)")</f>
        <v/>
      </c>
      <c r="B20" s="382" t="str">
        <f>IF('Names of Bidder'!D14=0,"",'Names of Bidder'!D14)</f>
        <v/>
      </c>
    </row>
    <row r="21" spans="1:14">
      <c r="A21" s="558" t="str">
        <f>IF(B21="","","(iii)")</f>
        <v/>
      </c>
      <c r="B21" s="382" t="str">
        <f>IF('Names of Bidder'!D19=0,"",'Names of Bidder'!D19)</f>
        <v/>
      </c>
      <c r="C21" s="560"/>
      <c r="D21" s="560"/>
      <c r="E21" s="560"/>
      <c r="F21" s="560"/>
      <c r="G21" s="560"/>
      <c r="H21" s="560"/>
      <c r="I21" s="560"/>
      <c r="J21" s="560"/>
    </row>
    <row r="23" spans="1:14" ht="32.25" customHeight="1">
      <c r="A23" s="1372" t="s">
        <v>43</v>
      </c>
      <c r="B23" s="1372"/>
      <c r="C23" s="1372"/>
      <c r="D23" s="1372"/>
      <c r="E23" s="1372"/>
      <c r="F23" s="1372"/>
      <c r="G23" s="1372"/>
      <c r="H23" s="1372"/>
      <c r="I23" s="1372"/>
    </row>
    <row r="24" spans="1:14" ht="15.75">
      <c r="A24" s="561"/>
      <c r="B24" s="561"/>
      <c r="C24" s="561"/>
      <c r="D24" s="561"/>
      <c r="E24" s="561"/>
      <c r="F24" s="561"/>
      <c r="G24" s="561"/>
      <c r="H24" s="561"/>
      <c r="I24" s="561"/>
    </row>
    <row r="25" spans="1:14" ht="35.25" customHeight="1">
      <c r="A25" s="1165" t="s">
        <v>44</v>
      </c>
      <c r="B25" s="1165"/>
      <c r="C25" s="1165"/>
      <c r="D25" s="1165"/>
      <c r="E25" s="1165"/>
      <c r="F25" s="1165"/>
      <c r="G25" s="1165"/>
      <c r="H25" s="1165"/>
      <c r="I25" s="1165"/>
      <c r="J25" s="560"/>
    </row>
    <row r="26" spans="1:14" ht="32.25" customHeight="1">
      <c r="A26" s="562" t="s">
        <v>324</v>
      </c>
      <c r="B26" s="1369" t="s">
        <v>687</v>
      </c>
      <c r="C26" s="1369"/>
      <c r="D26" s="1369"/>
      <c r="E26" s="1369"/>
      <c r="F26" s="1369"/>
      <c r="G26" s="1369"/>
      <c r="H26" s="1369"/>
      <c r="I26" s="1369"/>
      <c r="J26" s="560"/>
    </row>
    <row r="27" spans="1:14" ht="15.75">
      <c r="A27" s="562" t="s">
        <v>192</v>
      </c>
      <c r="B27" s="1368" t="s">
        <v>45</v>
      </c>
      <c r="C27" s="1368"/>
      <c r="D27" s="1368"/>
      <c r="E27" s="1368"/>
      <c r="F27" s="1368"/>
      <c r="G27" s="1368"/>
      <c r="H27" s="1368"/>
      <c r="I27" s="1368"/>
    </row>
    <row r="28" spans="1:14" ht="15.75">
      <c r="A28" s="562" t="s">
        <v>194</v>
      </c>
      <c r="B28" s="1368" t="s">
        <v>46</v>
      </c>
      <c r="C28" s="1368"/>
      <c r="D28" s="1368"/>
      <c r="E28" s="1368"/>
      <c r="F28" s="1368"/>
      <c r="G28" s="1368"/>
      <c r="H28" s="1368"/>
      <c r="I28" s="1368"/>
    </row>
    <row r="29" spans="1:14" ht="37.5" customHeight="1">
      <c r="A29" s="562" t="s">
        <v>195</v>
      </c>
      <c r="B29" s="1375" t="s">
        <v>47</v>
      </c>
      <c r="C29" s="1375"/>
      <c r="D29" s="1375"/>
      <c r="E29" s="1375"/>
      <c r="F29" s="1375"/>
      <c r="G29" s="1375"/>
      <c r="H29" s="1375"/>
      <c r="I29" s="1375"/>
    </row>
    <row r="30" spans="1:14" ht="20.25" customHeight="1">
      <c r="A30" s="562" t="s">
        <v>200</v>
      </c>
      <c r="B30" s="1165" t="s">
        <v>735</v>
      </c>
      <c r="C30" s="1165"/>
      <c r="D30" s="1165"/>
      <c r="E30" s="1165"/>
      <c r="F30" s="1165"/>
      <c r="G30" s="1165"/>
      <c r="H30" s="560"/>
      <c r="I30" s="560"/>
      <c r="J30" s="560"/>
    </row>
    <row r="31" spans="1:14" ht="18.75" customHeight="1">
      <c r="A31" s="562"/>
      <c r="B31" s="1165"/>
      <c r="C31" s="1165"/>
      <c r="D31" s="1165"/>
      <c r="E31" s="1165"/>
      <c r="F31" s="1165"/>
      <c r="G31" s="1165"/>
      <c r="H31" s="560"/>
      <c r="I31" s="560"/>
      <c r="J31" s="560"/>
    </row>
    <row r="32" spans="1:14" ht="39.75" customHeight="1">
      <c r="A32" s="564"/>
      <c r="B32" s="1166" t="s">
        <v>736</v>
      </c>
      <c r="C32" s="1166"/>
      <c r="D32" s="1166"/>
      <c r="E32" s="1166"/>
      <c r="F32" s="1166"/>
      <c r="G32" s="1166"/>
      <c r="H32" s="560"/>
      <c r="I32" s="560"/>
      <c r="J32" s="560"/>
    </row>
    <row r="33" spans="1:10" ht="15.75" hidden="1">
      <c r="A33" s="562" t="s">
        <v>325</v>
      </c>
      <c r="B33" s="1200" t="s">
        <v>223</v>
      </c>
      <c r="C33" s="1200"/>
      <c r="D33" s="1200"/>
      <c r="E33" s="1200"/>
      <c r="F33" s="1200"/>
      <c r="G33" s="1200"/>
      <c r="H33" s="1200"/>
      <c r="I33" s="1200"/>
      <c r="J33" s="560"/>
    </row>
    <row r="34" spans="1:10" ht="14.25" hidden="1" customHeight="1">
      <c r="A34" s="562" t="s">
        <v>192</v>
      </c>
      <c r="B34" s="1165" t="s">
        <v>236</v>
      </c>
      <c r="C34" s="1165"/>
      <c r="D34" s="1165"/>
      <c r="E34" s="1165"/>
      <c r="F34" s="1165"/>
      <c r="G34" s="1165"/>
      <c r="H34" s="1165"/>
      <c r="I34" s="1165"/>
      <c r="J34" s="560"/>
    </row>
    <row r="35" spans="1:10" ht="15.75" hidden="1" customHeight="1">
      <c r="A35" s="562" t="s">
        <v>194</v>
      </c>
      <c r="B35" s="1165" t="s">
        <v>224</v>
      </c>
      <c r="C35" s="1165"/>
      <c r="D35" s="1165"/>
      <c r="E35" s="1165"/>
      <c r="F35" s="1165"/>
      <c r="G35" s="1165"/>
      <c r="H35" s="1165"/>
      <c r="I35" s="1165"/>
      <c r="J35" s="560"/>
    </row>
    <row r="36" spans="1:10" hidden="1">
      <c r="A36" s="560"/>
      <c r="B36" s="560"/>
      <c r="C36" s="560"/>
      <c r="D36" s="560"/>
      <c r="E36" s="560"/>
      <c r="F36" s="560"/>
      <c r="G36" s="560"/>
      <c r="H36" s="560"/>
      <c r="I36" s="560"/>
      <c r="J36" s="560"/>
    </row>
    <row r="38" spans="1:10" s="568" customFormat="1" ht="15">
      <c r="A38" s="566" t="s">
        <v>48</v>
      </c>
      <c r="B38" s="1356" t="s">
        <v>49</v>
      </c>
      <c r="C38" s="1356"/>
      <c r="D38" s="1356"/>
      <c r="E38" s="1356"/>
      <c r="F38" s="1356"/>
      <c r="G38" s="1356"/>
      <c r="H38" s="1356"/>
      <c r="I38" s="1356"/>
      <c r="J38" s="567"/>
    </row>
    <row r="39" spans="1:10" ht="15.75">
      <c r="A39" s="560"/>
      <c r="B39" s="1368" t="s">
        <v>50</v>
      </c>
      <c r="C39" s="1368"/>
      <c r="D39" s="1368"/>
      <c r="E39" s="1368"/>
      <c r="F39" s="1368"/>
      <c r="G39" s="1368"/>
      <c r="H39" s="1368"/>
      <c r="I39" s="1368"/>
      <c r="J39" s="560"/>
    </row>
    <row r="40" spans="1:10" ht="54.75" customHeight="1">
      <c r="A40" s="560"/>
      <c r="B40" s="1369" t="s">
        <v>51</v>
      </c>
      <c r="C40" s="1369"/>
      <c r="D40" s="1369"/>
      <c r="E40" s="1369"/>
      <c r="F40" s="1369"/>
      <c r="G40" s="1369"/>
      <c r="H40" s="1369"/>
      <c r="I40" s="1369"/>
      <c r="J40" s="560"/>
    </row>
    <row r="42" spans="1:10">
      <c r="A42" s="560"/>
      <c r="B42" s="560"/>
      <c r="C42" s="560"/>
      <c r="D42" s="560"/>
      <c r="E42" s="560"/>
      <c r="F42" s="560"/>
      <c r="G42" s="560"/>
      <c r="H42" s="560"/>
      <c r="I42" s="560"/>
      <c r="J42" s="560"/>
    </row>
    <row r="43" spans="1:10" ht="19.5" customHeight="1">
      <c r="A43" s="569" t="s">
        <v>52</v>
      </c>
      <c r="B43" s="1186" t="s">
        <v>53</v>
      </c>
      <c r="C43" s="1186"/>
      <c r="D43" s="1186" t="str">
        <f>IF('[10]Names of Bidder'!D6 = "Sole Bidder", "For individual  firm  ", " For a joint venture of firms")</f>
        <v xml:space="preserve">For individual  firm  </v>
      </c>
      <c r="E43" s="1186"/>
      <c r="F43" s="1186"/>
      <c r="G43" s="1186"/>
      <c r="H43" s="1186"/>
      <c r="I43" s="1186"/>
      <c r="J43" s="560"/>
    </row>
    <row r="44" spans="1:10" ht="26.25" customHeight="1">
      <c r="A44" s="571"/>
      <c r="B44" s="572"/>
      <c r="C44" s="573"/>
      <c r="D44" s="1344"/>
      <c r="E44" s="1344"/>
      <c r="F44" s="1367"/>
      <c r="G44" s="1344"/>
      <c r="H44" s="1367"/>
      <c r="I44" s="1344"/>
      <c r="J44" s="560"/>
    </row>
    <row r="45" spans="1:10" ht="15.75" customHeight="1">
      <c r="A45" s="570">
        <v>1</v>
      </c>
      <c r="B45" s="1281" t="s">
        <v>54</v>
      </c>
      <c r="C45" s="1281"/>
      <c r="D45" s="1249" t="s">
        <v>168</v>
      </c>
      <c r="E45" s="1357"/>
      <c r="F45" s="1249"/>
      <c r="G45" s="1357"/>
      <c r="H45" s="1249"/>
      <c r="I45" s="1357"/>
      <c r="J45" s="560"/>
    </row>
    <row r="46" spans="1:10" ht="15.75" customHeight="1">
      <c r="A46" s="1358">
        <v>2</v>
      </c>
      <c r="B46" s="1361" t="s">
        <v>55</v>
      </c>
      <c r="C46" s="1362"/>
      <c r="D46" s="1249"/>
      <c r="E46" s="1357"/>
      <c r="F46" s="1249"/>
      <c r="G46" s="1357"/>
      <c r="H46" s="1249"/>
      <c r="I46" s="1357"/>
      <c r="J46" s="560"/>
    </row>
    <row r="47" spans="1:10" ht="15.75" customHeight="1">
      <c r="A47" s="1359"/>
      <c r="B47" s="1363"/>
      <c r="C47" s="1364"/>
      <c r="D47" s="1249"/>
      <c r="E47" s="1357"/>
      <c r="F47" s="1249"/>
      <c r="G47" s="1357"/>
      <c r="H47" s="1249"/>
      <c r="I47" s="1357"/>
      <c r="J47" s="560"/>
    </row>
    <row r="48" spans="1:10" ht="15.75" customHeight="1">
      <c r="A48" s="1360"/>
      <c r="B48" s="1365"/>
      <c r="C48" s="1366"/>
      <c r="D48" s="1249"/>
      <c r="E48" s="1357"/>
      <c r="F48" s="1249"/>
      <c r="G48" s="1357"/>
      <c r="H48" s="1249"/>
      <c r="I48" s="1357"/>
      <c r="J48" s="560"/>
    </row>
    <row r="49" spans="1:10" ht="15.75" customHeight="1">
      <c r="A49" s="570">
        <v>3</v>
      </c>
      <c r="B49" s="1281" t="s">
        <v>56</v>
      </c>
      <c r="C49" s="1281"/>
      <c r="D49" s="1249"/>
      <c r="E49" s="1357"/>
      <c r="F49" s="1357"/>
      <c r="G49" s="1357"/>
      <c r="H49" s="1357"/>
      <c r="I49" s="1357"/>
      <c r="J49" s="560"/>
    </row>
    <row r="50" spans="1:10" ht="15.75" customHeight="1">
      <c r="A50" s="570">
        <v>4</v>
      </c>
      <c r="B50" s="1281" t="s">
        <v>57</v>
      </c>
      <c r="C50" s="1281"/>
      <c r="D50" s="1249"/>
      <c r="E50" s="1357"/>
      <c r="F50" s="1357"/>
      <c r="G50" s="1357"/>
      <c r="H50" s="1357"/>
      <c r="I50" s="1357"/>
      <c r="J50" s="560"/>
    </row>
    <row r="51" spans="1:10" ht="15.75" customHeight="1">
      <c r="A51" s="575">
        <v>5</v>
      </c>
      <c r="B51" s="1281" t="s">
        <v>58</v>
      </c>
      <c r="C51" s="1281"/>
      <c r="D51" s="1249"/>
      <c r="E51" s="1357"/>
      <c r="F51" s="1357"/>
      <c r="G51" s="1357"/>
      <c r="H51" s="1357"/>
      <c r="I51" s="1357"/>
    </row>
    <row r="52" spans="1:10" ht="51.75" customHeight="1">
      <c r="A52" s="570">
        <v>6</v>
      </c>
      <c r="B52" s="1281" t="s">
        <v>59</v>
      </c>
      <c r="C52" s="1281"/>
      <c r="D52" s="1249"/>
      <c r="E52" s="1357"/>
      <c r="F52" s="1357"/>
      <c r="G52" s="1357"/>
      <c r="H52" s="1357"/>
      <c r="I52" s="1357"/>
      <c r="J52" s="560"/>
    </row>
    <row r="53" spans="1:10" ht="49.5" customHeight="1">
      <c r="A53" s="570">
        <v>7</v>
      </c>
      <c r="B53" s="1281" t="s">
        <v>60</v>
      </c>
      <c r="C53" s="1281"/>
      <c r="D53" s="1249"/>
      <c r="E53" s="1357"/>
      <c r="F53" s="1357"/>
      <c r="G53" s="1357"/>
      <c r="H53" s="1357"/>
      <c r="I53" s="1357"/>
      <c r="J53" s="560"/>
    </row>
    <row r="54" spans="1:10" ht="15.75">
      <c r="A54" s="570">
        <v>8</v>
      </c>
      <c r="B54" s="1281" t="s">
        <v>61</v>
      </c>
      <c r="C54" s="1281"/>
      <c r="D54" s="1249"/>
      <c r="E54" s="1357"/>
      <c r="F54" s="1357"/>
      <c r="G54" s="1357"/>
      <c r="H54" s="1357"/>
      <c r="I54" s="1357"/>
      <c r="J54" s="560"/>
    </row>
    <row r="55" spans="1:10" ht="15.75">
      <c r="A55" s="576"/>
      <c r="B55" s="577" t="s">
        <v>62</v>
      </c>
      <c r="C55" s="578"/>
      <c r="D55" s="1249"/>
      <c r="E55" s="1357"/>
      <c r="F55" s="1357"/>
      <c r="G55" s="1357"/>
      <c r="H55" s="1357"/>
      <c r="I55" s="1357"/>
      <c r="J55" s="560"/>
    </row>
    <row r="56" spans="1:10" ht="15.75">
      <c r="A56" s="576"/>
      <c r="B56" s="577" t="s">
        <v>63</v>
      </c>
      <c r="C56" s="578"/>
      <c r="D56" s="1249"/>
      <c r="E56" s="1357"/>
      <c r="F56" s="1357"/>
      <c r="G56" s="1357"/>
      <c r="H56" s="1357"/>
      <c r="I56" s="1357"/>
      <c r="J56" s="560"/>
    </row>
    <row r="57" spans="1:10" ht="15.75">
      <c r="A57" s="579"/>
      <c r="B57" s="577" t="s">
        <v>64</v>
      </c>
      <c r="C57" s="580"/>
      <c r="D57" s="1271"/>
      <c r="E57" s="1354"/>
      <c r="F57" s="1354"/>
      <c r="G57" s="1354"/>
      <c r="H57" s="1354"/>
      <c r="I57" s="1354"/>
    </row>
    <row r="58" spans="1:10" hidden="1">
      <c r="A58" s="560"/>
      <c r="B58" s="560"/>
      <c r="C58" s="560"/>
      <c r="D58" s="560"/>
      <c r="E58" s="560"/>
      <c r="F58" s="560"/>
      <c r="G58" s="560"/>
      <c r="H58" s="560"/>
      <c r="I58" s="560"/>
      <c r="J58" s="560"/>
    </row>
    <row r="59" spans="1:10" s="582" customFormat="1" hidden="1">
      <c r="A59" s="581"/>
      <c r="B59" s="581"/>
      <c r="C59" s="581"/>
      <c r="D59" s="581"/>
      <c r="E59" s="582" t="s">
        <v>573</v>
      </c>
      <c r="F59" s="581"/>
      <c r="G59" s="581" t="s">
        <v>574</v>
      </c>
      <c r="H59" s="581"/>
      <c r="I59" s="583" t="s">
        <v>575</v>
      </c>
      <c r="J59" s="581"/>
    </row>
    <row r="60" spans="1:10" s="582" customFormat="1" hidden="1">
      <c r="A60" s="581"/>
      <c r="B60" s="581"/>
      <c r="C60" s="581"/>
      <c r="D60" s="581"/>
      <c r="E60" s="582" t="s">
        <v>573</v>
      </c>
      <c r="F60" s="581"/>
      <c r="G60" s="581" t="s">
        <v>574</v>
      </c>
      <c r="H60" s="581"/>
      <c r="I60" s="581" t="s">
        <v>575</v>
      </c>
      <c r="J60" s="581"/>
    </row>
    <row r="61" spans="1:10" s="582" customFormat="1" hidden="1">
      <c r="A61" s="581"/>
      <c r="B61" s="581"/>
      <c r="C61" s="581"/>
      <c r="D61" s="581"/>
      <c r="E61" s="582" t="s">
        <v>215</v>
      </c>
      <c r="F61" s="581"/>
      <c r="G61" s="581" t="s">
        <v>216</v>
      </c>
      <c r="H61" s="581"/>
      <c r="I61" s="583" t="s">
        <v>218</v>
      </c>
      <c r="J61" s="581"/>
    </row>
    <row r="62" spans="1:10" hidden="1">
      <c r="A62" s="560"/>
      <c r="B62" s="560"/>
      <c r="C62" s="560"/>
      <c r="D62" s="560"/>
      <c r="E62" s="560"/>
      <c r="F62" s="560"/>
      <c r="G62" s="560"/>
      <c r="H62" s="560"/>
      <c r="I62" s="560"/>
      <c r="J62" s="560"/>
    </row>
    <row r="63" spans="1:10" hidden="1">
      <c r="A63" s="560"/>
      <c r="B63" s="560"/>
      <c r="C63" s="560"/>
      <c r="D63" s="560"/>
      <c r="E63" s="560"/>
      <c r="F63" s="560"/>
      <c r="G63" s="560"/>
      <c r="H63" s="560"/>
      <c r="I63" s="560"/>
      <c r="J63" s="560"/>
    </row>
    <row r="64" spans="1:10" hidden="1">
      <c r="A64" s="560"/>
      <c r="B64" s="560"/>
      <c r="C64" s="560"/>
      <c r="D64" s="560"/>
      <c r="E64" s="560"/>
      <c r="F64" s="560"/>
      <c r="G64" s="560"/>
      <c r="H64" s="560"/>
      <c r="I64" s="560"/>
      <c r="J64" s="560"/>
    </row>
    <row r="65" spans="1:10" hidden="1">
      <c r="A65" s="560"/>
      <c r="B65" s="560"/>
      <c r="C65" s="560"/>
      <c r="D65" s="560"/>
      <c r="E65" s="560"/>
      <c r="F65" s="560"/>
      <c r="G65" s="560"/>
      <c r="H65" s="560"/>
      <c r="I65" s="560"/>
      <c r="J65" s="560"/>
    </row>
    <row r="66" spans="1:10" hidden="1">
      <c r="A66" s="560"/>
      <c r="B66" s="560"/>
      <c r="C66" s="560"/>
      <c r="D66" s="560"/>
      <c r="E66" s="560"/>
      <c r="F66" s="560"/>
      <c r="G66" s="560"/>
      <c r="H66" s="560"/>
      <c r="I66" s="560"/>
      <c r="J66" s="560"/>
    </row>
    <row r="67" spans="1:10" hidden="1">
      <c r="A67" s="560"/>
      <c r="B67" s="560"/>
      <c r="C67" s="560"/>
      <c r="D67" s="560"/>
      <c r="E67" s="560"/>
      <c r="F67" s="560"/>
      <c r="G67" s="560"/>
      <c r="H67" s="560"/>
      <c r="I67" s="560"/>
      <c r="J67" s="560"/>
    </row>
    <row r="68" spans="1:10" hidden="1">
      <c r="A68" s="560"/>
      <c r="B68" s="560"/>
      <c r="C68" s="560"/>
      <c r="D68" s="560"/>
      <c r="E68" s="560"/>
      <c r="F68" s="560"/>
      <c r="G68" s="560"/>
      <c r="H68" s="560"/>
      <c r="I68" s="560"/>
      <c r="J68" s="560"/>
    </row>
    <row r="69" spans="1:10" hidden="1">
      <c r="A69" s="560"/>
      <c r="B69" s="560"/>
      <c r="C69" s="560"/>
      <c r="D69" s="560"/>
      <c r="E69" s="560"/>
      <c r="F69" s="560"/>
      <c r="G69" s="560"/>
      <c r="H69" s="560"/>
      <c r="I69" s="560"/>
      <c r="J69" s="560"/>
    </row>
    <row r="70" spans="1:10" hidden="1">
      <c r="A70" s="560"/>
      <c r="B70" s="560"/>
      <c r="C70" s="560"/>
      <c r="D70" s="560"/>
      <c r="E70" s="560"/>
      <c r="F70" s="560"/>
      <c r="G70" s="560"/>
      <c r="H70" s="560"/>
      <c r="I70" s="560"/>
      <c r="J70" s="560"/>
    </row>
    <row r="71" spans="1:10" hidden="1">
      <c r="A71" s="560"/>
      <c r="B71" s="560"/>
      <c r="C71" s="560"/>
      <c r="D71" s="560"/>
      <c r="E71" s="560"/>
      <c r="F71" s="560"/>
      <c r="G71" s="560"/>
      <c r="H71" s="560"/>
      <c r="I71" s="560"/>
      <c r="J71" s="560"/>
    </row>
    <row r="72" spans="1:10" hidden="1">
      <c r="A72" s="560"/>
      <c r="B72" s="560"/>
      <c r="C72" s="560"/>
      <c r="D72" s="560"/>
      <c r="E72" s="560"/>
      <c r="F72" s="560"/>
      <c r="G72" s="560"/>
      <c r="H72" s="560"/>
      <c r="I72" s="560"/>
      <c r="J72" s="560"/>
    </row>
    <row r="73" spans="1:10" hidden="1">
      <c r="A73" s="560"/>
      <c r="B73" s="560"/>
      <c r="C73" s="560"/>
      <c r="D73" s="560"/>
      <c r="E73" s="560"/>
      <c r="F73" s="560"/>
      <c r="G73" s="560"/>
      <c r="H73" s="560"/>
      <c r="I73" s="560"/>
      <c r="J73" s="560"/>
    </row>
    <row r="74" spans="1:10" hidden="1">
      <c r="A74" s="560"/>
      <c r="B74" s="560"/>
      <c r="C74" s="560"/>
      <c r="D74" s="560"/>
      <c r="E74" s="560"/>
      <c r="F74" s="560"/>
      <c r="G74" s="560"/>
      <c r="H74" s="560"/>
      <c r="I74" s="560"/>
      <c r="J74" s="560"/>
    </row>
    <row r="75" spans="1:10" hidden="1">
      <c r="A75" s="560"/>
      <c r="B75" s="560"/>
      <c r="C75" s="560"/>
      <c r="D75" s="560"/>
      <c r="E75" s="560"/>
      <c r="F75" s="560"/>
      <c r="G75" s="560"/>
      <c r="H75" s="560"/>
      <c r="I75" s="560"/>
      <c r="J75" s="560"/>
    </row>
    <row r="76" spans="1:10" hidden="1">
      <c r="A76" s="560"/>
      <c r="B76" s="560"/>
      <c r="C76" s="560"/>
      <c r="D76" s="560"/>
      <c r="E76" s="560"/>
      <c r="F76" s="560"/>
      <c r="G76" s="560"/>
      <c r="H76" s="560"/>
      <c r="I76" s="560"/>
      <c r="J76" s="560"/>
    </row>
    <row r="77" spans="1:10" hidden="1">
      <c r="A77" s="560"/>
      <c r="B77" s="560"/>
      <c r="C77" s="560"/>
      <c r="D77" s="560"/>
      <c r="E77" s="560"/>
      <c r="F77" s="560"/>
      <c r="G77" s="560"/>
      <c r="H77" s="560"/>
      <c r="I77" s="560"/>
      <c r="J77" s="560"/>
    </row>
    <row r="78" spans="1:10" hidden="1">
      <c r="A78" s="560"/>
      <c r="B78" s="560"/>
      <c r="C78" s="560"/>
      <c r="D78" s="560"/>
      <c r="E78" s="560"/>
      <c r="F78" s="560"/>
      <c r="G78" s="560"/>
      <c r="H78" s="560"/>
      <c r="I78" s="560"/>
      <c r="J78" s="560"/>
    </row>
    <row r="79" spans="1:10" hidden="1">
      <c r="A79" s="560"/>
      <c r="B79" s="560"/>
      <c r="C79" s="560"/>
      <c r="D79" s="560"/>
      <c r="E79" s="560"/>
      <c r="F79" s="560"/>
      <c r="G79" s="560"/>
      <c r="H79" s="560"/>
      <c r="I79" s="560"/>
      <c r="J79" s="560"/>
    </row>
    <row r="80" spans="1:10" hidden="1">
      <c r="A80" s="560"/>
      <c r="B80" s="560"/>
      <c r="C80" s="560"/>
      <c r="D80" s="560"/>
      <c r="E80" s="560"/>
      <c r="F80" s="560"/>
      <c r="G80" s="560"/>
      <c r="H80" s="560"/>
      <c r="I80" s="560"/>
      <c r="J80" s="560"/>
    </row>
    <row r="81" spans="1:10" hidden="1">
      <c r="A81" s="560"/>
      <c r="B81" s="560"/>
      <c r="C81" s="560"/>
      <c r="D81" s="560"/>
      <c r="E81" s="560"/>
      <c r="F81" s="560"/>
      <c r="G81" s="560"/>
      <c r="H81" s="560"/>
      <c r="I81" s="560"/>
      <c r="J81" s="560"/>
    </row>
    <row r="82" spans="1:10" hidden="1">
      <c r="A82" s="560"/>
      <c r="B82" s="560"/>
      <c r="C82" s="560"/>
      <c r="D82" s="560"/>
      <c r="E82" s="560"/>
      <c r="F82" s="560"/>
      <c r="G82" s="560"/>
      <c r="H82" s="560"/>
      <c r="I82" s="560"/>
      <c r="J82" s="560"/>
    </row>
    <row r="83" spans="1:10" hidden="1">
      <c r="A83" s="560"/>
      <c r="B83" s="560"/>
      <c r="C83" s="560"/>
      <c r="D83" s="560"/>
      <c r="E83" s="560"/>
      <c r="F83" s="560"/>
      <c r="G83" s="560"/>
      <c r="H83" s="560"/>
      <c r="I83" s="560"/>
      <c r="J83" s="560"/>
    </row>
    <row r="84" spans="1:10" hidden="1">
      <c r="A84" s="560"/>
      <c r="B84" s="560"/>
      <c r="C84" s="560"/>
      <c r="D84" s="560"/>
      <c r="E84" s="560"/>
      <c r="F84" s="560"/>
      <c r="G84" s="560"/>
      <c r="H84" s="560"/>
      <c r="I84" s="560"/>
      <c r="J84" s="560"/>
    </row>
    <row r="85" spans="1:10" hidden="1">
      <c r="A85" s="560"/>
      <c r="B85" s="560"/>
      <c r="C85" s="560"/>
      <c r="D85" s="560"/>
      <c r="E85" s="560"/>
      <c r="F85" s="560"/>
      <c r="G85" s="560"/>
      <c r="H85" s="560"/>
      <c r="I85" s="560"/>
      <c r="J85" s="560"/>
    </row>
    <row r="86" spans="1:10" hidden="1">
      <c r="A86" s="560"/>
      <c r="B86" s="560"/>
      <c r="C86" s="560"/>
      <c r="D86" s="560"/>
      <c r="E86" s="560"/>
      <c r="F86" s="560"/>
      <c r="G86" s="560"/>
      <c r="H86" s="560"/>
      <c r="I86" s="560"/>
      <c r="J86" s="560"/>
    </row>
    <row r="87" spans="1:10" hidden="1">
      <c r="A87" s="560"/>
      <c r="B87" s="560"/>
      <c r="C87" s="560"/>
      <c r="D87" s="560"/>
      <c r="E87" s="560"/>
      <c r="F87" s="560"/>
      <c r="G87" s="560"/>
      <c r="H87" s="560"/>
      <c r="I87" s="560"/>
      <c r="J87" s="560"/>
    </row>
    <row r="88" spans="1:10" hidden="1">
      <c r="A88" s="560"/>
      <c r="B88" s="560"/>
      <c r="C88" s="560"/>
      <c r="D88" s="560"/>
      <c r="E88" s="560"/>
      <c r="F88" s="560"/>
      <c r="G88" s="560"/>
      <c r="H88" s="560"/>
      <c r="I88" s="560"/>
      <c r="J88" s="560"/>
    </row>
    <row r="89" spans="1:10" hidden="1">
      <c r="A89" s="560"/>
      <c r="B89" s="560"/>
      <c r="C89" s="560"/>
      <c r="D89" s="560"/>
      <c r="E89" s="560"/>
      <c r="F89" s="560"/>
      <c r="G89" s="560"/>
      <c r="H89" s="560"/>
      <c r="I89" s="560"/>
      <c r="J89" s="560"/>
    </row>
    <row r="90" spans="1:10" hidden="1">
      <c r="A90" s="560"/>
      <c r="B90" s="560"/>
      <c r="C90" s="560"/>
      <c r="D90" s="560"/>
      <c r="E90" s="560"/>
      <c r="F90" s="560"/>
      <c r="G90" s="560"/>
      <c r="H90" s="560"/>
      <c r="I90" s="560"/>
      <c r="J90" s="560"/>
    </row>
    <row r="91" spans="1:10" hidden="1">
      <c r="A91" s="560"/>
      <c r="B91" s="560"/>
      <c r="C91" s="560"/>
      <c r="D91" s="560"/>
      <c r="E91" s="560"/>
      <c r="F91" s="560"/>
      <c r="G91" s="560"/>
      <c r="H91" s="560"/>
      <c r="I91" s="560"/>
      <c r="J91" s="560"/>
    </row>
    <row r="92" spans="1:10" hidden="1">
      <c r="A92" s="560"/>
      <c r="B92" s="560"/>
      <c r="C92" s="560"/>
      <c r="D92" s="560"/>
      <c r="E92" s="560"/>
      <c r="F92" s="560"/>
      <c r="G92" s="560"/>
      <c r="H92" s="560"/>
      <c r="I92" s="560"/>
      <c r="J92" s="560"/>
    </row>
    <row r="93" spans="1:10" hidden="1">
      <c r="A93" s="560"/>
      <c r="B93" s="560"/>
      <c r="C93" s="560"/>
      <c r="D93" s="560"/>
      <c r="E93" s="560"/>
      <c r="F93" s="560"/>
      <c r="G93" s="560"/>
      <c r="H93" s="560"/>
      <c r="I93" s="560"/>
      <c r="J93" s="560"/>
    </row>
    <row r="94" spans="1:10" hidden="1">
      <c r="A94" s="560"/>
      <c r="B94" s="560"/>
      <c r="C94" s="560"/>
      <c r="D94" s="560"/>
      <c r="E94" s="560"/>
      <c r="F94" s="560"/>
      <c r="G94" s="560"/>
      <c r="H94" s="560"/>
      <c r="I94" s="560"/>
      <c r="J94" s="560"/>
    </row>
    <row r="95" spans="1:10" hidden="1">
      <c r="A95" s="560"/>
      <c r="B95" s="560"/>
      <c r="C95" s="560"/>
      <c r="D95" s="560"/>
      <c r="E95" s="560"/>
      <c r="F95" s="560"/>
      <c r="G95" s="560"/>
      <c r="H95" s="560"/>
      <c r="I95" s="560"/>
      <c r="J95" s="560"/>
    </row>
    <row r="96" spans="1:10" hidden="1">
      <c r="A96" s="560"/>
      <c r="B96" s="560"/>
      <c r="C96" s="560"/>
      <c r="D96" s="560"/>
      <c r="E96" s="560"/>
      <c r="F96" s="560"/>
      <c r="G96" s="560"/>
      <c r="H96" s="560"/>
      <c r="I96" s="560"/>
      <c r="J96" s="560"/>
    </row>
    <row r="97" spans="1:10">
      <c r="A97" s="560"/>
      <c r="B97" s="560"/>
      <c r="C97" s="560"/>
      <c r="D97" s="560"/>
      <c r="E97" s="560"/>
      <c r="F97" s="560"/>
      <c r="G97" s="560"/>
      <c r="H97" s="560"/>
      <c r="I97" s="560"/>
      <c r="J97" s="560"/>
    </row>
    <row r="98" spans="1:10" hidden="1">
      <c r="A98" s="560"/>
      <c r="B98" s="560"/>
      <c r="C98" s="560"/>
      <c r="D98" s="560"/>
      <c r="E98" s="560"/>
      <c r="F98" s="560"/>
      <c r="G98" s="560"/>
      <c r="H98" s="560"/>
      <c r="I98" s="560"/>
      <c r="J98" s="560"/>
    </row>
    <row r="99" spans="1:10" hidden="1">
      <c r="A99" s="560"/>
      <c r="B99" s="560"/>
      <c r="C99" s="560"/>
      <c r="D99" s="560"/>
      <c r="E99" s="560"/>
      <c r="F99" s="560"/>
      <c r="G99" s="560"/>
      <c r="H99" s="560"/>
      <c r="I99" s="560"/>
      <c r="J99" s="560"/>
    </row>
    <row r="100" spans="1:10" hidden="1">
      <c r="A100" s="560"/>
      <c r="B100" s="560"/>
      <c r="C100" s="560"/>
      <c r="D100" s="560"/>
      <c r="E100" s="560"/>
      <c r="F100" s="560"/>
      <c r="G100" s="560"/>
      <c r="H100" s="560"/>
      <c r="I100" s="560"/>
      <c r="J100" s="560"/>
    </row>
    <row r="101" spans="1:10" ht="36.75" hidden="1" customHeight="1">
      <c r="A101" s="560"/>
      <c r="B101" s="1355"/>
      <c r="C101" s="1355"/>
      <c r="D101" s="1355"/>
      <c r="E101" s="1355"/>
      <c r="F101" s="1355"/>
      <c r="G101" s="1355"/>
      <c r="H101" s="1355"/>
      <c r="I101" s="1355"/>
      <c r="J101" s="560"/>
    </row>
    <row r="102" spans="1:10">
      <c r="A102" s="560"/>
      <c r="B102" s="560"/>
      <c r="C102" s="560"/>
      <c r="D102" s="560"/>
      <c r="E102" s="560"/>
      <c r="F102" s="560"/>
      <c r="G102" s="560"/>
      <c r="H102" s="560"/>
      <c r="I102" s="560"/>
      <c r="J102" s="560"/>
    </row>
    <row r="103" spans="1:10" ht="15">
      <c r="A103" s="584" t="s">
        <v>69</v>
      </c>
      <c r="B103" s="1356" t="s">
        <v>68</v>
      </c>
      <c r="C103" s="1356"/>
      <c r="D103" s="1356"/>
      <c r="E103" s="1356"/>
      <c r="F103" s="1356"/>
      <c r="G103" s="1356"/>
      <c r="H103" s="1356"/>
      <c r="I103" s="1356"/>
      <c r="J103" s="560"/>
    </row>
    <row r="104" spans="1:10">
      <c r="A104" s="560"/>
      <c r="B104" s="560"/>
      <c r="C104" s="560"/>
      <c r="D104" s="560"/>
      <c r="E104" s="560"/>
      <c r="F104" s="560"/>
      <c r="G104" s="560"/>
      <c r="H104" s="560"/>
      <c r="I104" s="560"/>
      <c r="J104" s="560"/>
    </row>
    <row r="105" spans="1:10" ht="16.5">
      <c r="A105" s="585">
        <v>2.1</v>
      </c>
      <c r="B105" s="1309" t="s">
        <v>70</v>
      </c>
      <c r="C105" s="1309"/>
      <c r="D105" s="1309"/>
      <c r="E105" s="1309"/>
      <c r="F105" s="1309"/>
      <c r="G105" s="1309"/>
      <c r="H105" s="1309"/>
      <c r="I105" s="1309"/>
      <c r="J105" s="560"/>
    </row>
    <row r="107" spans="1:10" ht="16.5">
      <c r="A107" s="585" t="s">
        <v>71</v>
      </c>
      <c r="B107" s="1310" t="s">
        <v>72</v>
      </c>
      <c r="C107" s="1310"/>
      <c r="D107" s="1310"/>
      <c r="E107" s="1310"/>
      <c r="F107" s="1310"/>
      <c r="G107" s="1310"/>
      <c r="H107" s="1310"/>
      <c r="I107" s="1310"/>
      <c r="J107" s="560"/>
    </row>
    <row r="108" spans="1:10" ht="6.75" customHeight="1">
      <c r="A108" s="560"/>
      <c r="B108" s="560"/>
      <c r="C108" s="560"/>
      <c r="D108" s="560"/>
      <c r="E108" s="560"/>
      <c r="F108" s="560"/>
      <c r="G108" s="560"/>
      <c r="H108" s="560"/>
      <c r="I108" s="560"/>
      <c r="J108" s="560"/>
    </row>
    <row r="109" spans="1:10" ht="15.75">
      <c r="B109" s="1349" t="s">
        <v>73</v>
      </c>
      <c r="C109" s="1349"/>
      <c r="D109" s="1349"/>
      <c r="E109" s="1349"/>
      <c r="F109" s="1349"/>
      <c r="G109" s="1349"/>
      <c r="H109" s="1349"/>
      <c r="I109" s="1349"/>
    </row>
    <row r="110" spans="1:10" ht="6.75" customHeight="1">
      <c r="A110" s="560"/>
      <c r="B110" s="560"/>
      <c r="C110" s="560"/>
      <c r="D110" s="560"/>
      <c r="E110" s="560"/>
      <c r="F110" s="560"/>
      <c r="G110" s="560"/>
      <c r="H110" s="560"/>
      <c r="I110" s="560"/>
      <c r="J110" s="560"/>
    </row>
    <row r="111" spans="1:10" ht="189.75" customHeight="1">
      <c r="A111" s="586" t="s">
        <v>327</v>
      </c>
      <c r="B111" s="1350" t="s">
        <v>883</v>
      </c>
      <c r="C111" s="1350"/>
      <c r="D111" s="1350"/>
      <c r="E111" s="1350"/>
      <c r="F111" s="1350"/>
      <c r="G111" s="1350"/>
      <c r="H111" s="1350"/>
      <c r="I111" s="1350"/>
      <c r="J111" s="560"/>
    </row>
    <row r="112" spans="1:10" ht="112.5" customHeight="1">
      <c r="A112" s="586"/>
      <c r="B112" s="1351" t="s">
        <v>880</v>
      </c>
      <c r="C112" s="1351"/>
      <c r="D112" s="1351"/>
      <c r="E112" s="1351"/>
      <c r="F112" s="1351"/>
      <c r="G112" s="1351"/>
      <c r="H112" s="1351"/>
      <c r="I112" s="1351"/>
      <c r="J112" s="560"/>
    </row>
    <row r="113" spans="1:25" ht="6" hidden="1" customHeight="1">
      <c r="A113" s="586"/>
      <c r="B113" s="587"/>
      <c r="C113" s="587"/>
      <c r="D113" s="587"/>
      <c r="E113" s="587"/>
      <c r="F113" s="587"/>
      <c r="G113" s="587"/>
      <c r="H113" s="587"/>
      <c r="I113" s="587"/>
      <c r="J113" s="560"/>
    </row>
    <row r="114" spans="1:25" ht="6" hidden="1" customHeight="1">
      <c r="A114" s="586"/>
      <c r="B114" s="1352"/>
      <c r="C114" s="1352"/>
      <c r="D114" s="1352"/>
      <c r="E114" s="1352"/>
      <c r="F114" s="1352"/>
      <c r="G114" s="1352"/>
      <c r="H114" s="1352"/>
      <c r="I114" s="1352"/>
      <c r="J114" s="560"/>
    </row>
    <row r="115" spans="1:25" ht="6" hidden="1" customHeight="1">
      <c r="A115" s="560"/>
      <c r="B115" s="588"/>
      <c r="C115" s="588"/>
      <c r="D115" s="588"/>
      <c r="E115" s="588"/>
      <c r="F115" s="588"/>
      <c r="G115" s="588"/>
      <c r="H115" s="588"/>
      <c r="I115" s="588"/>
      <c r="J115" s="560"/>
    </row>
    <row r="116" spans="1:25" ht="6" hidden="1" customHeight="1">
      <c r="A116" s="560"/>
      <c r="B116" s="1353"/>
      <c r="C116" s="1353"/>
      <c r="D116" s="1353"/>
      <c r="E116" s="1353"/>
      <c r="F116" s="1353"/>
      <c r="G116" s="1353"/>
      <c r="H116" s="1353"/>
      <c r="I116" s="1353"/>
      <c r="J116" s="560"/>
    </row>
    <row r="117" spans="1:25" ht="6" customHeight="1">
      <c r="A117" s="560"/>
      <c r="B117" s="560"/>
      <c r="C117" s="560"/>
      <c r="D117" s="560"/>
      <c r="E117" s="560"/>
      <c r="F117" s="560"/>
      <c r="G117" s="560"/>
      <c r="H117" s="560"/>
      <c r="I117" s="560"/>
      <c r="J117" s="560"/>
    </row>
    <row r="118" spans="1:25" ht="68.25" customHeight="1">
      <c r="A118" s="589" t="s">
        <v>352</v>
      </c>
      <c r="B118" s="1165" t="s">
        <v>855</v>
      </c>
      <c r="C118" s="1165"/>
      <c r="D118" s="1165"/>
      <c r="E118" s="1165"/>
      <c r="F118" s="1165"/>
      <c r="G118" s="1165"/>
      <c r="H118" s="1165"/>
      <c r="I118" s="1165"/>
      <c r="J118" s="560"/>
    </row>
    <row r="119" spans="1:25" ht="57" customHeight="1">
      <c r="B119" s="1165" t="s">
        <v>225</v>
      </c>
      <c r="C119" s="1165"/>
      <c r="D119" s="1165"/>
      <c r="E119" s="1165"/>
      <c r="F119" s="1165"/>
      <c r="G119" s="1165"/>
      <c r="H119" s="1165"/>
      <c r="I119" s="1165"/>
    </row>
    <row r="120" spans="1:25" s="568" customFormat="1" ht="17.25" customHeight="1">
      <c r="B120" s="590" t="s">
        <v>854</v>
      </c>
      <c r="C120" s="591"/>
      <c r="D120" s="591"/>
      <c r="E120" s="591"/>
      <c r="F120" s="591"/>
      <c r="G120" s="591"/>
      <c r="H120" s="591"/>
      <c r="I120" s="591"/>
    </row>
    <row r="121" spans="1:25" hidden="1">
      <c r="A121" s="560"/>
      <c r="B121" s="560"/>
      <c r="C121" s="560"/>
      <c r="D121" s="560"/>
      <c r="E121" s="560"/>
      <c r="F121" s="560"/>
      <c r="G121" s="560"/>
      <c r="H121" s="560"/>
      <c r="I121" s="560"/>
      <c r="J121" s="560"/>
    </row>
    <row r="122" spans="1:25" hidden="1">
      <c r="A122" s="560"/>
      <c r="B122" s="560"/>
      <c r="C122" s="560"/>
      <c r="D122" s="560"/>
      <c r="E122" s="560"/>
      <c r="F122" s="592" t="e">
        <f>'[10]Names of Bidder'!D9</f>
        <v>#REF!</v>
      </c>
      <c r="G122" s="560"/>
      <c r="H122" s="560"/>
      <c r="I122" s="560"/>
      <c r="J122" s="560"/>
    </row>
    <row r="123" spans="1:25" hidden="1">
      <c r="A123" s="560"/>
      <c r="B123" s="560"/>
      <c r="C123" s="560"/>
      <c r="D123" s="560"/>
      <c r="E123" s="560"/>
      <c r="F123" s="592" t="e">
        <f>'[10]Names of Bidder'!D14</f>
        <v>#REF!</v>
      </c>
      <c r="G123" s="560"/>
      <c r="H123" s="560"/>
      <c r="I123" s="560"/>
      <c r="J123" s="560"/>
    </row>
    <row r="124" spans="1:25" ht="15.75" hidden="1" customHeight="1">
      <c r="A124" s="560"/>
      <c r="C124" s="593"/>
      <c r="D124" s="593"/>
      <c r="E124" s="593"/>
      <c r="F124" s="594" t="e">
        <f>'[10]Names of Bidder'!D19</f>
        <v>#REF!</v>
      </c>
      <c r="G124" s="593"/>
      <c r="H124" s="593"/>
      <c r="I124" s="593"/>
      <c r="J124" s="560"/>
    </row>
    <row r="125" spans="1:25" ht="15.75" customHeight="1">
      <c r="A125" s="560"/>
      <c r="B125" s="392"/>
      <c r="C125" s="593"/>
      <c r="D125" s="593"/>
      <c r="E125" s="593"/>
      <c r="F125" s="593"/>
      <c r="G125" s="593"/>
      <c r="H125" s="593"/>
      <c r="I125" s="593"/>
      <c r="J125" s="560"/>
    </row>
    <row r="126" spans="1:25" ht="19.5" customHeight="1">
      <c r="A126" s="560"/>
      <c r="B126" s="1340" t="s">
        <v>219</v>
      </c>
      <c r="C126" s="1341"/>
      <c r="D126" s="1341"/>
      <c r="E126" s="1341"/>
      <c r="F126" s="1327">
        <f>'Names of Bidder'!D9</f>
        <v>0</v>
      </c>
      <c r="G126" s="1328"/>
      <c r="H126" s="1327"/>
      <c r="I126" s="1328"/>
      <c r="J126" s="572"/>
      <c r="K126" s="572"/>
      <c r="L126" s="572"/>
      <c r="M126" s="572"/>
      <c r="N126" s="572"/>
      <c r="O126" s="572"/>
      <c r="P126" s="572"/>
      <c r="Q126" s="572"/>
      <c r="R126" s="572"/>
      <c r="S126" s="572"/>
      <c r="T126" s="572"/>
      <c r="U126" s="572"/>
      <c r="V126" s="572"/>
      <c r="W126" s="572"/>
      <c r="X126" s="572"/>
      <c r="Y126" s="572"/>
    </row>
    <row r="127" spans="1:25" ht="19.5" customHeight="1">
      <c r="A127" s="560"/>
      <c r="B127" s="1333" t="s">
        <v>222</v>
      </c>
      <c r="C127" s="1334"/>
      <c r="D127" s="1334"/>
      <c r="E127" s="1334"/>
      <c r="F127" s="1327">
        <f>'Names of Bidder'!D10</f>
        <v>0</v>
      </c>
      <c r="G127" s="1328"/>
      <c r="H127" s="1327"/>
      <c r="I127" s="1328"/>
      <c r="J127" s="572"/>
      <c r="K127" s="572"/>
      <c r="L127" s="572"/>
      <c r="M127" s="572"/>
      <c r="N127" s="572"/>
      <c r="O127" s="572"/>
      <c r="P127" s="572"/>
      <c r="Q127" s="572"/>
      <c r="R127" s="572"/>
      <c r="S127" s="572"/>
      <c r="T127" s="572"/>
      <c r="U127" s="572"/>
      <c r="V127" s="572"/>
      <c r="W127" s="572"/>
      <c r="X127" s="572"/>
      <c r="Y127" s="572"/>
    </row>
    <row r="128" spans="1:25" ht="19.5" customHeight="1">
      <c r="A128" s="560"/>
      <c r="B128" s="1335"/>
      <c r="C128" s="1336"/>
      <c r="D128" s="1336"/>
      <c r="E128" s="1336"/>
      <c r="F128" s="1327">
        <f>'Names of Bidder'!D11</f>
        <v>0</v>
      </c>
      <c r="G128" s="1328"/>
      <c r="H128" s="1327"/>
      <c r="I128" s="1328"/>
      <c r="J128" s="572"/>
      <c r="K128" s="572"/>
      <c r="L128" s="572"/>
      <c r="M128" s="572"/>
      <c r="N128" s="572"/>
      <c r="O128" s="572"/>
      <c r="P128" s="572"/>
      <c r="Q128" s="572"/>
      <c r="R128" s="572"/>
      <c r="S128" s="572"/>
      <c r="T128" s="572"/>
      <c r="U128" s="572"/>
      <c r="V128" s="572"/>
      <c r="W128" s="572"/>
      <c r="X128" s="572"/>
      <c r="Y128" s="572"/>
    </row>
    <row r="129" spans="1:25" ht="19.5" customHeight="1">
      <c r="A129" s="560"/>
      <c r="B129" s="1325"/>
      <c r="C129" s="1326"/>
      <c r="D129" s="1326"/>
      <c r="E129" s="1326"/>
      <c r="F129" s="1327">
        <f>'Names of Bidder'!D12</f>
        <v>0</v>
      </c>
      <c r="G129" s="1328"/>
      <c r="H129" s="1327"/>
      <c r="I129" s="1328"/>
      <c r="J129" s="572"/>
      <c r="K129" s="572"/>
      <c r="L129" s="572"/>
      <c r="M129" s="572"/>
      <c r="N129" s="572"/>
      <c r="O129" s="572"/>
      <c r="P129" s="572"/>
      <c r="Q129" s="572"/>
      <c r="R129" s="572"/>
      <c r="S129" s="572"/>
      <c r="T129" s="572"/>
      <c r="U129" s="572"/>
      <c r="V129" s="572"/>
      <c r="W129" s="572"/>
      <c r="X129" s="572"/>
      <c r="Y129" s="572"/>
    </row>
    <row r="130" spans="1:25" ht="32.25" customHeight="1">
      <c r="A130" s="560"/>
      <c r="B130" s="1329" t="s">
        <v>220</v>
      </c>
      <c r="C130" s="1330"/>
      <c r="D130" s="1330"/>
      <c r="E130" s="1330"/>
      <c r="F130" s="1331" t="str">
        <f>IF('Names of Bidder'!D6 = "Sole Bidder", "Single Firm ",IF(AND('Names of Bidder'!D6="JV (Joint Venture)",F126=F122),"Lead Partner","Other Partner of a JV"))</f>
        <v xml:space="preserve">Single Firm </v>
      </c>
      <c r="G130" s="1332"/>
      <c r="H130" s="1331" t="str">
        <f>IF('Names of Bidder'!D6 = "Sole Bidder", "Single Firm ",IF(AND('Names of Bidder'!D6="JV (Joint Venture)",H126=F122),"Lead Partner","Other Partners of a JV"))</f>
        <v xml:space="preserve">Single Firm </v>
      </c>
      <c r="I130" s="1332"/>
      <c r="J130" s="572"/>
      <c r="K130" s="572"/>
      <c r="L130" s="572"/>
      <c r="M130" s="572"/>
      <c r="N130" s="572"/>
      <c r="O130" s="572"/>
      <c r="P130" s="572"/>
      <c r="Q130" s="572"/>
      <c r="R130" s="572"/>
      <c r="S130" s="572"/>
      <c r="T130" s="572"/>
      <c r="U130" s="572"/>
      <c r="V130" s="572"/>
      <c r="W130" s="572"/>
      <c r="X130" s="572"/>
      <c r="Y130" s="572"/>
    </row>
    <row r="131" spans="1:25" ht="22.5" customHeight="1">
      <c r="A131" s="562" t="s">
        <v>74</v>
      </c>
      <c r="B131" s="1321" t="s">
        <v>77</v>
      </c>
      <c r="C131" s="1322"/>
      <c r="D131" s="1322"/>
      <c r="E131" s="1322"/>
      <c r="F131" s="1123"/>
      <c r="G131" s="1124"/>
      <c r="H131" s="1123"/>
      <c r="I131" s="1124"/>
      <c r="J131" s="595"/>
      <c r="K131" s="595"/>
      <c r="L131" s="595"/>
      <c r="M131" s="595"/>
      <c r="N131" s="595"/>
      <c r="O131" s="595"/>
      <c r="P131" s="595"/>
      <c r="Q131" s="595"/>
      <c r="R131" s="595"/>
      <c r="S131" s="595"/>
      <c r="T131" s="595"/>
      <c r="U131" s="595"/>
      <c r="V131" s="595"/>
      <c r="W131" s="595"/>
      <c r="X131" s="595"/>
      <c r="Y131" s="595"/>
    </row>
    <row r="132" spans="1:25" ht="11.25" customHeight="1">
      <c r="A132" s="596"/>
      <c r="B132" s="597"/>
      <c r="C132" s="597"/>
      <c r="D132" s="597"/>
      <c r="E132" s="597"/>
      <c r="F132" s="598"/>
      <c r="G132" s="598"/>
      <c r="H132" s="598"/>
      <c r="I132" s="598"/>
      <c r="J132" s="595"/>
      <c r="K132" s="595"/>
      <c r="L132" s="595"/>
      <c r="M132" s="595"/>
      <c r="N132" s="595"/>
      <c r="O132" s="595"/>
      <c r="P132" s="595"/>
      <c r="Q132" s="595"/>
      <c r="R132" s="595"/>
      <c r="S132" s="595"/>
      <c r="T132" s="595"/>
      <c r="U132" s="595"/>
      <c r="V132" s="595"/>
      <c r="W132" s="595"/>
      <c r="X132" s="595"/>
      <c r="Y132" s="595"/>
    </row>
    <row r="133" spans="1:25" ht="33" customHeight="1">
      <c r="A133" s="562" t="s">
        <v>75</v>
      </c>
      <c r="B133" s="1323" t="s">
        <v>78</v>
      </c>
      <c r="C133" s="1324"/>
      <c r="D133" s="1324"/>
      <c r="E133" s="1324"/>
      <c r="F133" s="1123"/>
      <c r="G133" s="1124"/>
      <c r="H133" s="1123"/>
      <c r="I133" s="1124"/>
      <c r="J133" s="595"/>
      <c r="K133" s="595"/>
      <c r="L133" s="595"/>
      <c r="M133" s="595"/>
      <c r="N133" s="595"/>
      <c r="O133" s="595"/>
      <c r="P133" s="595"/>
      <c r="Q133" s="595"/>
      <c r="R133" s="595"/>
      <c r="S133" s="595"/>
      <c r="T133" s="595"/>
      <c r="U133" s="595"/>
      <c r="V133" s="595"/>
      <c r="W133" s="595"/>
      <c r="X133" s="595"/>
      <c r="Y133" s="595"/>
    </row>
    <row r="134" spans="1:25" ht="8.25" customHeight="1">
      <c r="A134" s="596"/>
      <c r="B134" s="599"/>
      <c r="C134" s="599"/>
      <c r="D134" s="599"/>
      <c r="E134" s="599"/>
      <c r="F134" s="598"/>
      <c r="G134" s="598"/>
      <c r="H134" s="598"/>
      <c r="I134" s="598"/>
      <c r="J134" s="595"/>
      <c r="K134" s="595"/>
      <c r="L134" s="595"/>
      <c r="M134" s="595"/>
      <c r="N134" s="595"/>
      <c r="O134" s="595"/>
      <c r="P134" s="595"/>
      <c r="Q134" s="595"/>
      <c r="R134" s="595"/>
      <c r="S134" s="595"/>
      <c r="T134" s="595"/>
      <c r="U134" s="595"/>
      <c r="V134" s="595"/>
      <c r="W134" s="595"/>
      <c r="X134" s="595"/>
      <c r="Y134" s="595"/>
    </row>
    <row r="135" spans="1:25" ht="23.25" customHeight="1">
      <c r="A135" s="1125" t="s">
        <v>76</v>
      </c>
      <c r="B135" s="1144"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1145"/>
      <c r="D135" s="1145"/>
      <c r="E135" s="1145"/>
      <c r="F135" s="1159"/>
      <c r="G135" s="1160"/>
      <c r="H135" s="1159"/>
      <c r="I135" s="1160"/>
      <c r="J135" s="595"/>
      <c r="K135" s="595"/>
      <c r="L135" s="595"/>
      <c r="M135" s="595"/>
      <c r="N135" s="595"/>
      <c r="O135" s="595"/>
      <c r="P135" s="595"/>
      <c r="Q135" s="595"/>
      <c r="R135" s="595"/>
      <c r="S135" s="595"/>
      <c r="T135" s="595"/>
      <c r="U135" s="595"/>
      <c r="V135" s="595"/>
      <c r="W135" s="595"/>
      <c r="X135" s="595"/>
      <c r="Y135" s="595"/>
    </row>
    <row r="136" spans="1:25" ht="21" customHeight="1">
      <c r="A136" s="1125"/>
      <c r="B136" s="1146"/>
      <c r="C136" s="1147"/>
      <c r="D136" s="1147"/>
      <c r="E136" s="1147"/>
      <c r="F136" s="1161"/>
      <c r="G136" s="1162"/>
      <c r="H136" s="1161"/>
      <c r="I136" s="1162"/>
      <c r="J136" s="595"/>
      <c r="K136" s="595"/>
      <c r="L136" s="595"/>
      <c r="M136" s="595"/>
      <c r="N136" s="595"/>
      <c r="O136" s="595"/>
      <c r="P136" s="595"/>
      <c r="Q136" s="595"/>
      <c r="R136" s="595"/>
      <c r="S136" s="595"/>
      <c r="T136" s="595"/>
      <c r="U136" s="595"/>
      <c r="V136" s="595"/>
      <c r="W136" s="595"/>
      <c r="X136" s="595"/>
      <c r="Y136" s="595"/>
    </row>
    <row r="137" spans="1:25" ht="20.25" customHeight="1">
      <c r="A137" s="1125"/>
      <c r="B137" s="1146"/>
      <c r="C137" s="1147"/>
      <c r="D137" s="1147"/>
      <c r="E137" s="1147"/>
      <c r="F137" s="1161"/>
      <c r="G137" s="1162"/>
      <c r="H137" s="1161"/>
      <c r="I137" s="1162"/>
      <c r="J137" s="595"/>
      <c r="K137" s="595"/>
      <c r="L137" s="595"/>
      <c r="M137" s="595"/>
      <c r="N137" s="595"/>
      <c r="O137" s="595"/>
      <c r="P137" s="595"/>
      <c r="Q137" s="595"/>
      <c r="R137" s="595"/>
      <c r="S137" s="595"/>
      <c r="T137" s="595"/>
      <c r="U137" s="595"/>
      <c r="V137" s="595"/>
      <c r="W137" s="595"/>
      <c r="X137" s="595"/>
      <c r="Y137" s="595"/>
    </row>
    <row r="138" spans="1:25" ht="21" customHeight="1">
      <c r="A138" s="1125"/>
      <c r="B138" s="1146"/>
      <c r="C138" s="1147"/>
      <c r="D138" s="1147"/>
      <c r="E138" s="1147"/>
      <c r="F138" s="1161"/>
      <c r="G138" s="1162"/>
      <c r="H138" s="1161"/>
      <c r="I138" s="1162"/>
      <c r="J138" s="595"/>
      <c r="K138" s="595"/>
      <c r="L138" s="595"/>
      <c r="M138" s="595"/>
      <c r="N138" s="595"/>
      <c r="O138" s="595"/>
      <c r="P138" s="595"/>
      <c r="Q138" s="595"/>
      <c r="R138" s="595"/>
      <c r="S138" s="595"/>
      <c r="T138" s="595"/>
      <c r="U138" s="595"/>
      <c r="V138" s="595"/>
      <c r="W138" s="595"/>
      <c r="X138" s="595"/>
      <c r="Y138" s="595"/>
    </row>
    <row r="139" spans="1:25" ht="24.95" customHeight="1">
      <c r="A139" s="562"/>
      <c r="B139" s="600"/>
      <c r="C139" s="563"/>
      <c r="D139" s="563"/>
      <c r="E139" s="601" t="s">
        <v>79</v>
      </c>
      <c r="F139" s="1163"/>
      <c r="G139" s="1164"/>
      <c r="H139" s="1163"/>
      <c r="I139" s="1164"/>
      <c r="J139" s="595"/>
      <c r="K139" s="595"/>
      <c r="L139" s="595"/>
      <c r="M139" s="595"/>
      <c r="N139" s="595"/>
      <c r="O139" s="595"/>
      <c r="P139" s="595"/>
      <c r="Q139" s="595"/>
      <c r="R139" s="595"/>
      <c r="S139" s="595"/>
      <c r="T139" s="595"/>
      <c r="U139" s="595"/>
      <c r="V139" s="595"/>
      <c r="W139" s="595"/>
      <c r="X139" s="595"/>
      <c r="Y139" s="595"/>
    </row>
    <row r="140" spans="1:25" ht="24.95" customHeight="1">
      <c r="A140" s="562"/>
      <c r="B140" s="600"/>
      <c r="C140" s="563"/>
      <c r="D140" s="563"/>
      <c r="E140" s="601" t="s">
        <v>12</v>
      </c>
      <c r="F140" s="1163"/>
      <c r="G140" s="1164"/>
      <c r="H140" s="1163"/>
      <c r="I140" s="1164"/>
      <c r="J140" s="595"/>
      <c r="K140" s="595"/>
      <c r="L140" s="595"/>
      <c r="M140" s="595"/>
      <c r="N140" s="595"/>
      <c r="O140" s="595"/>
      <c r="P140" s="595"/>
      <c r="Q140" s="595"/>
      <c r="R140" s="595"/>
      <c r="S140" s="595"/>
      <c r="T140" s="595"/>
      <c r="U140" s="595"/>
      <c r="V140" s="595"/>
      <c r="W140" s="595"/>
      <c r="X140" s="595"/>
      <c r="Y140" s="595"/>
    </row>
    <row r="141" spans="1:25" ht="24.95" customHeight="1">
      <c r="A141" s="562"/>
      <c r="B141" s="603"/>
      <c r="C141" s="604"/>
      <c r="D141" s="604"/>
      <c r="E141" s="605" t="s">
        <v>80</v>
      </c>
      <c r="F141" s="1148"/>
      <c r="G141" s="1149"/>
      <c r="H141" s="1148"/>
      <c r="I141" s="1149"/>
      <c r="J141" s="595"/>
      <c r="K141" s="595"/>
      <c r="L141" s="595"/>
      <c r="M141" s="595"/>
      <c r="N141" s="595"/>
      <c r="O141" s="595"/>
      <c r="P141" s="595"/>
      <c r="Q141" s="595"/>
      <c r="R141" s="595"/>
      <c r="S141" s="595"/>
      <c r="T141" s="595"/>
      <c r="U141" s="595"/>
      <c r="V141" s="595"/>
      <c r="W141" s="595"/>
      <c r="X141" s="595"/>
      <c r="Y141" s="595"/>
    </row>
    <row r="142" spans="1:25" ht="12" customHeight="1">
      <c r="A142" s="562"/>
      <c r="B142" s="565"/>
      <c r="C142" s="565"/>
      <c r="D142" s="565"/>
      <c r="E142" s="565"/>
      <c r="F142" s="565"/>
      <c r="G142" s="565"/>
      <c r="H142" s="565"/>
      <c r="I142" s="565"/>
      <c r="J142" s="565"/>
      <c r="K142" s="565"/>
      <c r="L142" s="565"/>
      <c r="M142" s="565"/>
      <c r="N142" s="565"/>
      <c r="O142" s="565"/>
      <c r="P142" s="565"/>
      <c r="Q142" s="565"/>
      <c r="R142" s="565"/>
      <c r="S142" s="565"/>
      <c r="T142" s="565"/>
      <c r="U142" s="565"/>
      <c r="V142" s="565"/>
      <c r="W142" s="565"/>
      <c r="X142" s="565"/>
      <c r="Y142" s="565"/>
    </row>
    <row r="143" spans="1:25" ht="20.100000000000001" customHeight="1">
      <c r="A143" s="1125" t="s">
        <v>81</v>
      </c>
      <c r="B143" s="1150" t="s">
        <v>82</v>
      </c>
      <c r="C143" s="1151"/>
      <c r="D143" s="1151"/>
      <c r="E143" s="1152"/>
      <c r="F143" s="606"/>
      <c r="G143" s="607"/>
      <c r="H143" s="606"/>
      <c r="I143" s="607"/>
      <c r="J143" s="565"/>
      <c r="K143" s="565"/>
      <c r="L143" s="565"/>
      <c r="M143" s="601"/>
      <c r="N143" s="565"/>
      <c r="O143" s="565"/>
      <c r="P143" s="565"/>
      <c r="Q143" s="601"/>
      <c r="R143" s="565"/>
      <c r="S143" s="565"/>
      <c r="T143" s="565"/>
      <c r="U143" s="601"/>
      <c r="V143" s="565"/>
      <c r="W143" s="565"/>
      <c r="X143" s="565"/>
      <c r="Y143" s="601"/>
    </row>
    <row r="144" spans="1:25" ht="20.100000000000001" customHeight="1">
      <c r="A144" s="1125"/>
      <c r="B144" s="1153"/>
      <c r="C144" s="1154"/>
      <c r="D144" s="1154"/>
      <c r="E144" s="1155"/>
      <c r="F144" s="565"/>
      <c r="G144" s="609"/>
      <c r="H144" s="565"/>
      <c r="I144" s="609"/>
      <c r="J144" s="565"/>
      <c r="K144" s="565"/>
      <c r="L144" s="565"/>
      <c r="M144" s="565"/>
      <c r="N144" s="565"/>
      <c r="O144" s="565"/>
      <c r="P144" s="565"/>
      <c r="Q144" s="565"/>
      <c r="R144" s="565"/>
      <c r="S144" s="565"/>
      <c r="T144" s="565"/>
      <c r="U144" s="565"/>
      <c r="V144" s="565"/>
      <c r="W144" s="565"/>
      <c r="X144" s="565"/>
      <c r="Y144" s="565"/>
    </row>
    <row r="145" spans="1:25" ht="22.5" customHeight="1">
      <c r="A145" s="1125"/>
      <c r="B145" s="1153"/>
      <c r="C145" s="1154"/>
      <c r="D145" s="1154"/>
      <c r="E145" s="1155"/>
      <c r="F145" s="604"/>
      <c r="G145" s="610"/>
      <c r="H145" s="604"/>
      <c r="I145" s="610"/>
      <c r="J145" s="565"/>
      <c r="K145" s="565"/>
      <c r="M145" s="565"/>
      <c r="N145" s="565"/>
      <c r="O145" s="565"/>
      <c r="P145" s="565"/>
      <c r="Q145" s="565"/>
      <c r="R145" s="565"/>
      <c r="S145" s="565"/>
      <c r="T145" s="565"/>
      <c r="U145" s="565"/>
      <c r="V145" s="565"/>
      <c r="W145" s="565"/>
      <c r="X145" s="565"/>
      <c r="Y145" s="565"/>
    </row>
    <row r="146" spans="1:25" ht="22.5" customHeight="1">
      <c r="A146" s="1125"/>
      <c r="B146" s="1153"/>
      <c r="C146" s="1154"/>
      <c r="D146" s="1154"/>
      <c r="E146" s="1155"/>
      <c r="F146" s="604"/>
      <c r="G146" s="610"/>
      <c r="H146" s="604"/>
      <c r="I146" s="610"/>
      <c r="J146" s="565"/>
      <c r="K146" s="565"/>
      <c r="M146" s="565"/>
      <c r="N146" s="565"/>
      <c r="O146" s="565"/>
      <c r="P146" s="565"/>
      <c r="Q146" s="565"/>
      <c r="R146" s="565"/>
      <c r="S146" s="565"/>
      <c r="T146" s="565"/>
      <c r="U146" s="565"/>
      <c r="V146" s="565"/>
      <c r="W146" s="565"/>
      <c r="X146" s="565"/>
      <c r="Y146" s="565"/>
    </row>
    <row r="147" spans="1:25" ht="22.5" customHeight="1">
      <c r="A147" s="1125"/>
      <c r="B147" s="1153"/>
      <c r="C147" s="1154"/>
      <c r="D147" s="1154"/>
      <c r="E147" s="1155"/>
      <c r="F147" s="604"/>
      <c r="G147" s="610"/>
      <c r="H147" s="604"/>
      <c r="I147" s="610"/>
      <c r="J147" s="565"/>
      <c r="K147" s="565"/>
      <c r="M147" s="565"/>
      <c r="N147" s="565"/>
      <c r="O147" s="565"/>
      <c r="P147" s="565"/>
      <c r="Q147" s="565"/>
      <c r="R147" s="565"/>
      <c r="S147" s="565"/>
      <c r="T147" s="565"/>
      <c r="U147" s="565"/>
      <c r="V147" s="565"/>
      <c r="W147" s="565"/>
      <c r="X147" s="565"/>
      <c r="Y147" s="565"/>
    </row>
    <row r="148" spans="1:25" ht="22.5" customHeight="1">
      <c r="A148" s="1125"/>
      <c r="B148" s="1153"/>
      <c r="C148" s="1154"/>
      <c r="D148" s="1154"/>
      <c r="E148" s="1155"/>
      <c r="F148" s="604"/>
      <c r="G148" s="610"/>
      <c r="H148" s="604"/>
      <c r="I148" s="610"/>
      <c r="J148" s="565"/>
      <c r="K148" s="565"/>
      <c r="M148" s="565"/>
      <c r="N148" s="565"/>
      <c r="O148" s="565"/>
      <c r="P148" s="565"/>
      <c r="Q148" s="565"/>
      <c r="R148" s="565"/>
      <c r="S148" s="565"/>
      <c r="T148" s="565"/>
      <c r="U148" s="565"/>
      <c r="V148" s="565"/>
      <c r="W148" s="565"/>
      <c r="X148" s="565"/>
      <c r="Y148" s="565"/>
    </row>
    <row r="149" spans="1:25" ht="22.5" customHeight="1">
      <c r="A149" s="1125"/>
      <c r="B149" s="1153"/>
      <c r="C149" s="1154"/>
      <c r="D149" s="1154"/>
      <c r="E149" s="1155"/>
      <c r="F149" s="604"/>
      <c r="G149" s="610"/>
      <c r="H149" s="604"/>
      <c r="I149" s="610"/>
      <c r="J149" s="565"/>
      <c r="K149" s="565"/>
      <c r="M149" s="565"/>
      <c r="N149" s="565"/>
      <c r="O149" s="565"/>
      <c r="P149" s="565"/>
      <c r="Q149" s="565"/>
      <c r="R149" s="565"/>
      <c r="S149" s="565"/>
      <c r="T149" s="565"/>
      <c r="U149" s="565"/>
      <c r="V149" s="565"/>
      <c r="W149" s="565"/>
      <c r="X149" s="565"/>
      <c r="Y149" s="565"/>
    </row>
    <row r="150" spans="1:25" ht="22.5" customHeight="1">
      <c r="A150" s="1125"/>
      <c r="B150" s="1156"/>
      <c r="C150" s="1157"/>
      <c r="D150" s="1157"/>
      <c r="E150" s="1158"/>
      <c r="F150" s="604"/>
      <c r="G150" s="610"/>
      <c r="H150" s="604"/>
      <c r="I150" s="610"/>
      <c r="J150" s="565"/>
      <c r="K150" s="565"/>
      <c r="M150" s="565"/>
      <c r="N150" s="565"/>
      <c r="O150" s="565"/>
      <c r="P150" s="565"/>
      <c r="Q150" s="565"/>
      <c r="R150" s="565"/>
      <c r="S150" s="565"/>
      <c r="T150" s="565"/>
      <c r="U150" s="565"/>
      <c r="V150" s="565"/>
      <c r="W150" s="565"/>
      <c r="X150" s="565"/>
      <c r="Y150" s="565"/>
    </row>
    <row r="151" spans="1:25" ht="15.75">
      <c r="A151" s="562"/>
      <c r="B151" s="608"/>
      <c r="C151" s="608"/>
      <c r="D151" s="608"/>
      <c r="E151" s="608"/>
      <c r="F151" s="604"/>
      <c r="G151" s="610"/>
      <c r="H151" s="604"/>
      <c r="I151" s="610"/>
      <c r="J151" s="565"/>
      <c r="K151" s="565"/>
      <c r="M151" s="565"/>
      <c r="N151" s="565"/>
      <c r="O151" s="565"/>
      <c r="P151" s="565"/>
      <c r="Q151" s="565"/>
      <c r="R151" s="565"/>
      <c r="S151" s="565"/>
      <c r="T151" s="565"/>
      <c r="U151" s="565"/>
      <c r="V151" s="565"/>
      <c r="W151" s="565"/>
      <c r="X151" s="565"/>
      <c r="Y151" s="565"/>
    </row>
    <row r="152" spans="1:25" ht="15.75">
      <c r="A152" s="565"/>
      <c r="B152" s="565"/>
      <c r="C152" s="565"/>
      <c r="D152" s="565"/>
      <c r="E152" s="565"/>
      <c r="F152" s="611"/>
      <c r="G152" s="611"/>
      <c r="H152" s="611"/>
      <c r="I152" s="611"/>
      <c r="J152" s="565"/>
      <c r="K152" s="565"/>
      <c r="M152" s="565"/>
      <c r="N152" s="565"/>
      <c r="O152" s="565"/>
      <c r="P152" s="565"/>
      <c r="Q152" s="565"/>
      <c r="R152" s="565"/>
      <c r="S152" s="565"/>
      <c r="T152" s="565"/>
      <c r="U152" s="565"/>
      <c r="V152" s="565"/>
      <c r="W152" s="565"/>
      <c r="X152" s="565"/>
      <c r="Y152" s="565"/>
    </row>
    <row r="153" spans="1:25" ht="15.75">
      <c r="A153" s="565"/>
      <c r="B153" s="565"/>
      <c r="C153" s="565"/>
      <c r="D153" s="565"/>
      <c r="E153" s="565"/>
      <c r="F153" s="611"/>
      <c r="G153" s="611"/>
      <c r="H153" s="611"/>
      <c r="I153" s="611"/>
      <c r="J153" s="565"/>
      <c r="K153" s="565"/>
      <c r="M153" s="565"/>
      <c r="N153" s="565"/>
      <c r="O153" s="565"/>
      <c r="P153" s="565"/>
      <c r="Q153" s="565"/>
      <c r="R153" s="565"/>
      <c r="S153" s="565"/>
      <c r="T153" s="565"/>
      <c r="U153" s="565"/>
      <c r="V153" s="565"/>
      <c r="W153" s="565"/>
      <c r="X153" s="565"/>
      <c r="Y153" s="565"/>
    </row>
    <row r="154" spans="1:25" ht="51.75" customHeight="1">
      <c r="A154" s="1125" t="s">
        <v>83</v>
      </c>
      <c r="B154" s="1137" t="s">
        <v>811</v>
      </c>
      <c r="C154" s="1137"/>
      <c r="D154" s="1137"/>
      <c r="E154" s="1137"/>
      <c r="F154" s="612"/>
      <c r="G154" s="612"/>
      <c r="H154" s="612"/>
      <c r="I154" s="612"/>
      <c r="J154" s="565"/>
      <c r="K154" s="565"/>
      <c r="M154" s="565"/>
      <c r="N154" s="565"/>
      <c r="O154" s="565"/>
      <c r="P154" s="565"/>
      <c r="Q154" s="565"/>
      <c r="R154" s="565"/>
      <c r="S154" s="565"/>
      <c r="T154" s="565"/>
      <c r="U154" s="565"/>
      <c r="V154" s="565"/>
      <c r="W154" s="565"/>
      <c r="X154" s="565"/>
      <c r="Y154" s="565"/>
    </row>
    <row r="155" spans="1:25" ht="24.95" customHeight="1">
      <c r="A155" s="1125"/>
      <c r="B155" s="1130" t="s">
        <v>84</v>
      </c>
      <c r="C155" s="1130"/>
      <c r="D155" s="1130"/>
      <c r="E155" s="1130"/>
      <c r="F155" s="613" t="s">
        <v>88</v>
      </c>
      <c r="G155" s="614"/>
      <c r="H155" s="613" t="s">
        <v>88</v>
      </c>
      <c r="I155" s="614"/>
      <c r="J155" s="392"/>
      <c r="K155" s="392"/>
      <c r="L155" s="392"/>
      <c r="M155" s="392"/>
      <c r="N155" s="392"/>
      <c r="O155" s="392"/>
      <c r="P155" s="392"/>
      <c r="Q155" s="392"/>
      <c r="R155" s="392"/>
      <c r="S155" s="392"/>
      <c r="T155" s="392"/>
      <c r="U155" s="392"/>
      <c r="V155" s="392"/>
      <c r="W155" s="392"/>
      <c r="X155" s="392"/>
      <c r="Y155" s="392"/>
    </row>
    <row r="156" spans="1:25" ht="24.95" customHeight="1">
      <c r="A156" s="1125"/>
      <c r="B156" s="1130" t="s">
        <v>85</v>
      </c>
      <c r="C156" s="1130"/>
      <c r="D156" s="1130"/>
      <c r="E156" s="1130"/>
      <c r="F156" s="613" t="s">
        <v>90</v>
      </c>
      <c r="G156" s="614"/>
      <c r="H156" s="613" t="s">
        <v>90</v>
      </c>
      <c r="I156" s="614"/>
      <c r="J156" s="392"/>
      <c r="K156" s="392"/>
      <c r="L156" s="392"/>
      <c r="M156" s="392"/>
      <c r="N156" s="392"/>
      <c r="O156" s="392"/>
      <c r="P156" s="392"/>
      <c r="Q156" s="392"/>
      <c r="R156" s="392"/>
      <c r="S156" s="392"/>
      <c r="T156" s="392"/>
      <c r="U156" s="392"/>
      <c r="V156" s="392"/>
      <c r="W156" s="392"/>
      <c r="X156" s="392"/>
      <c r="Y156" s="392"/>
    </row>
    <row r="157" spans="1:25" ht="24.95" customHeight="1">
      <c r="A157" s="563"/>
      <c r="B157" s="1130" t="s">
        <v>86</v>
      </c>
      <c r="C157" s="1130"/>
      <c r="D157" s="1130"/>
      <c r="E157" s="1130"/>
      <c r="F157" s="613" t="s">
        <v>91</v>
      </c>
      <c r="G157" s="614"/>
      <c r="H157" s="613" t="s">
        <v>91</v>
      </c>
      <c r="I157" s="614"/>
      <c r="J157" s="392"/>
      <c r="K157" s="392"/>
      <c r="L157" s="392"/>
      <c r="M157" s="392"/>
      <c r="N157" s="392"/>
      <c r="O157" s="392"/>
      <c r="P157" s="392"/>
      <c r="Q157" s="392"/>
      <c r="R157" s="392"/>
      <c r="S157" s="392"/>
      <c r="T157" s="392"/>
      <c r="U157" s="392"/>
      <c r="V157" s="392"/>
      <c r="W157" s="392"/>
      <c r="X157" s="392"/>
      <c r="Y157" s="392"/>
    </row>
    <row r="158" spans="1:25" ht="24.95" customHeight="1">
      <c r="A158" s="563"/>
      <c r="B158" s="1130" t="s">
        <v>577</v>
      </c>
      <c r="C158" s="1130"/>
      <c r="D158" s="1130"/>
      <c r="E158" s="1130"/>
      <c r="F158" s="613" t="s">
        <v>578</v>
      </c>
      <c r="G158" s="614"/>
      <c r="H158" s="613" t="s">
        <v>578</v>
      </c>
      <c r="I158" s="614"/>
      <c r="J158" s="392"/>
      <c r="K158" s="392"/>
      <c r="L158" s="392"/>
      <c r="M158" s="392"/>
      <c r="N158" s="392"/>
      <c r="O158" s="392"/>
      <c r="P158" s="392"/>
      <c r="Q158" s="392"/>
      <c r="R158" s="392"/>
      <c r="S158" s="392"/>
      <c r="T158" s="392"/>
      <c r="U158" s="392"/>
      <c r="V158" s="392"/>
      <c r="W158" s="392"/>
      <c r="X158" s="392"/>
      <c r="Y158" s="392"/>
    </row>
    <row r="159" spans="1:25" ht="48.75" customHeight="1">
      <c r="A159" s="565"/>
      <c r="B159" s="1130" t="s">
        <v>87</v>
      </c>
      <c r="C159" s="1130"/>
      <c r="D159" s="1130"/>
      <c r="E159" s="1130"/>
      <c r="F159" s="613" t="s">
        <v>89</v>
      </c>
      <c r="G159" s="615"/>
      <c r="H159" s="613" t="s">
        <v>89</v>
      </c>
      <c r="I159" s="615"/>
      <c r="J159" s="392"/>
      <c r="K159" s="392"/>
      <c r="L159" s="565"/>
      <c r="M159" s="565"/>
      <c r="N159" s="392"/>
      <c r="O159" s="392"/>
      <c r="P159" s="565"/>
      <c r="Q159" s="565"/>
      <c r="R159" s="392"/>
      <c r="S159" s="392"/>
      <c r="T159" s="565"/>
      <c r="U159" s="565"/>
      <c r="V159" s="392"/>
      <c r="W159" s="392"/>
      <c r="X159" s="565"/>
      <c r="Y159" s="565"/>
    </row>
    <row r="160" spans="1:25" ht="48.75" customHeight="1">
      <c r="A160" s="565"/>
      <c r="B160" s="1130" t="s">
        <v>131</v>
      </c>
      <c r="C160" s="1130"/>
      <c r="D160" s="1130"/>
      <c r="E160" s="1130"/>
      <c r="F160" s="613" t="s">
        <v>579</v>
      </c>
      <c r="G160" s="616"/>
      <c r="H160" s="613" t="s">
        <v>579</v>
      </c>
      <c r="I160" s="616"/>
      <c r="J160" s="392"/>
      <c r="K160" s="392"/>
      <c r="L160" s="565"/>
      <c r="M160" s="565"/>
      <c r="N160" s="392"/>
      <c r="O160" s="392"/>
      <c r="P160" s="565"/>
      <c r="Q160" s="565"/>
      <c r="R160" s="392"/>
      <c r="S160" s="392"/>
      <c r="T160" s="565"/>
      <c r="U160" s="565"/>
      <c r="V160" s="392"/>
      <c r="W160" s="392"/>
      <c r="X160" s="565"/>
      <c r="Y160" s="565"/>
    </row>
    <row r="161" spans="1:25" ht="9" customHeight="1">
      <c r="A161" s="565"/>
      <c r="B161" s="617"/>
      <c r="C161" s="617"/>
      <c r="D161" s="617"/>
      <c r="E161" s="617"/>
      <c r="F161" s="618"/>
      <c r="G161" s="619"/>
      <c r="H161" s="618"/>
      <c r="I161" s="619"/>
      <c r="J161" s="392"/>
      <c r="K161" s="392"/>
      <c r="L161" s="565"/>
      <c r="M161" s="565"/>
      <c r="N161" s="392"/>
      <c r="O161" s="392"/>
      <c r="P161" s="565"/>
      <c r="Q161" s="565"/>
      <c r="R161" s="392"/>
      <c r="S161" s="392"/>
      <c r="T161" s="565"/>
      <c r="U161" s="565"/>
      <c r="V161" s="392"/>
      <c r="W161" s="392"/>
      <c r="X161" s="565"/>
      <c r="Y161" s="565"/>
    </row>
    <row r="162" spans="1:25" ht="55.5" hidden="1" customHeight="1">
      <c r="A162" s="1125" t="s">
        <v>93</v>
      </c>
      <c r="B162" s="1131" t="s">
        <v>210</v>
      </c>
      <c r="C162" s="1132"/>
      <c r="D162" s="1132"/>
      <c r="E162" s="1132"/>
      <c r="F162" s="620"/>
      <c r="G162" s="621"/>
      <c r="H162" s="620"/>
      <c r="I162" s="621"/>
      <c r="J162" s="392"/>
      <c r="K162" s="392"/>
      <c r="L162" s="565"/>
      <c r="M162" s="565"/>
      <c r="N162" s="392"/>
      <c r="O162" s="392"/>
      <c r="P162" s="565"/>
      <c r="Q162" s="565"/>
      <c r="R162" s="392"/>
      <c r="S162" s="392"/>
      <c r="T162" s="565"/>
      <c r="U162" s="565"/>
      <c r="V162" s="392"/>
      <c r="W162" s="392"/>
      <c r="X162" s="565"/>
      <c r="Y162" s="565"/>
    </row>
    <row r="163" spans="1:25" ht="24.95" hidden="1" customHeight="1">
      <c r="A163" s="1125"/>
      <c r="B163" s="1133" t="s">
        <v>211</v>
      </c>
      <c r="C163" s="1134"/>
      <c r="D163" s="1134"/>
      <c r="E163" s="1134"/>
      <c r="F163" s="622" t="s">
        <v>213</v>
      </c>
      <c r="G163" s="602"/>
      <c r="H163" s="622" t="s">
        <v>213</v>
      </c>
      <c r="I163" s="602"/>
      <c r="J163" s="392"/>
      <c r="K163" s="392"/>
      <c r="L163" s="392"/>
      <c r="M163" s="392"/>
      <c r="N163" s="392"/>
      <c r="O163" s="392"/>
      <c r="P163" s="392"/>
      <c r="Q163" s="392"/>
      <c r="R163" s="392"/>
      <c r="S163" s="392"/>
      <c r="T163" s="392"/>
      <c r="U163" s="392"/>
      <c r="V163" s="392"/>
      <c r="W163" s="392"/>
      <c r="X163" s="392"/>
      <c r="Y163" s="392"/>
    </row>
    <row r="164" spans="1:25" ht="24.95" hidden="1" customHeight="1">
      <c r="A164" s="1125"/>
      <c r="B164" s="1135" t="s">
        <v>212</v>
      </c>
      <c r="C164" s="1136"/>
      <c r="D164" s="1136"/>
      <c r="E164" s="1136"/>
      <c r="F164" s="622" t="s">
        <v>213</v>
      </c>
      <c r="G164" s="602"/>
      <c r="H164" s="622" t="s">
        <v>213</v>
      </c>
      <c r="I164" s="602"/>
      <c r="J164" s="392"/>
      <c r="K164" s="392"/>
      <c r="L164" s="392"/>
      <c r="M164" s="392"/>
      <c r="N164" s="392"/>
      <c r="O164" s="392"/>
      <c r="P164" s="392"/>
      <c r="Q164" s="392"/>
      <c r="R164" s="392"/>
      <c r="S164" s="392"/>
      <c r="T164" s="392"/>
      <c r="U164" s="392"/>
      <c r="V164" s="392"/>
      <c r="W164" s="392"/>
      <c r="X164" s="392"/>
      <c r="Y164" s="392"/>
    </row>
    <row r="165" spans="1:25" ht="24.95" hidden="1" customHeight="1">
      <c r="A165" s="565"/>
      <c r="B165" s="1135" t="s">
        <v>86</v>
      </c>
      <c r="C165" s="1136"/>
      <c r="D165" s="1136"/>
      <c r="E165" s="1136"/>
      <c r="F165" s="622" t="s">
        <v>91</v>
      </c>
      <c r="G165" s="602"/>
      <c r="H165" s="622" t="s">
        <v>91</v>
      </c>
      <c r="I165" s="602"/>
      <c r="J165" s="392"/>
      <c r="K165" s="392"/>
      <c r="L165" s="392"/>
      <c r="N165" s="392"/>
      <c r="O165" s="392"/>
      <c r="P165" s="392"/>
      <c r="Q165" s="392"/>
      <c r="R165" s="392"/>
      <c r="S165" s="392"/>
      <c r="T165" s="392"/>
      <c r="U165" s="392"/>
      <c r="V165" s="392"/>
      <c r="W165" s="392"/>
      <c r="X165" s="392"/>
      <c r="Y165" s="392"/>
    </row>
    <row r="166" spans="1:25" ht="37.5" hidden="1" customHeight="1">
      <c r="A166" s="565"/>
      <c r="B166" s="1142" t="s">
        <v>87</v>
      </c>
      <c r="C166" s="1143"/>
      <c r="D166" s="1143"/>
      <c r="E166" s="1143"/>
      <c r="F166" s="623" t="s">
        <v>89</v>
      </c>
      <c r="G166" s="624"/>
      <c r="H166" s="623" t="s">
        <v>89</v>
      </c>
      <c r="I166" s="624"/>
      <c r="J166" s="392"/>
      <c r="K166" s="392"/>
      <c r="L166" s="565"/>
      <c r="N166" s="392"/>
      <c r="O166" s="392"/>
      <c r="P166" s="565"/>
      <c r="Q166" s="565"/>
      <c r="R166" s="392"/>
      <c r="S166" s="392"/>
      <c r="T166" s="565"/>
      <c r="U166" s="565"/>
      <c r="V166" s="392"/>
      <c r="W166" s="392"/>
      <c r="X166" s="565"/>
      <c r="Y166" s="565"/>
    </row>
    <row r="167" spans="1:25" ht="6.75" customHeight="1">
      <c r="A167" s="565"/>
      <c r="B167" s="565"/>
      <c r="C167" s="565"/>
      <c r="D167" s="565"/>
      <c r="E167" s="565"/>
      <c r="F167" s="611"/>
      <c r="G167" s="611"/>
      <c r="H167" s="611"/>
      <c r="I167" s="611"/>
      <c r="J167" s="565"/>
      <c r="K167" s="565"/>
      <c r="L167" s="565"/>
      <c r="N167" s="565"/>
      <c r="O167" s="565"/>
      <c r="P167" s="565"/>
      <c r="Q167" s="565"/>
      <c r="R167" s="565"/>
      <c r="S167" s="565"/>
      <c r="T167" s="565"/>
      <c r="U167" s="565"/>
      <c r="V167" s="565"/>
      <c r="W167" s="565"/>
      <c r="X167" s="565"/>
      <c r="Y167" s="565"/>
    </row>
    <row r="168" spans="1:25" ht="30.75" customHeight="1">
      <c r="A168" s="1125" t="s">
        <v>93</v>
      </c>
      <c r="B168" s="1138" t="s">
        <v>221</v>
      </c>
      <c r="C168" s="1139"/>
      <c r="D168" s="1139"/>
      <c r="E168" s="1139"/>
      <c r="F168" s="1140"/>
      <c r="G168" s="1141"/>
      <c r="H168" s="1140"/>
      <c r="I168" s="1141"/>
      <c r="J168" s="392"/>
      <c r="K168" s="392"/>
      <c r="L168" s="392"/>
      <c r="M168" s="392"/>
      <c r="N168" s="392"/>
      <c r="O168" s="392"/>
      <c r="P168" s="392"/>
      <c r="Q168" s="392"/>
      <c r="R168" s="392"/>
      <c r="S168" s="392"/>
      <c r="T168" s="392"/>
      <c r="U168" s="392"/>
      <c r="V168" s="392"/>
      <c r="W168" s="392"/>
      <c r="X168" s="392"/>
      <c r="Y168" s="392"/>
    </row>
    <row r="169" spans="1:25" ht="41.25" customHeight="1">
      <c r="A169" s="1125"/>
      <c r="B169" s="1126" t="s">
        <v>176</v>
      </c>
      <c r="C169" s="1127"/>
      <c r="D169" s="1127"/>
      <c r="E169" s="1127"/>
      <c r="F169" s="1128"/>
      <c r="G169" s="1129"/>
      <c r="H169" s="1128"/>
      <c r="I169" s="1129"/>
      <c r="J169" s="565"/>
      <c r="K169" s="565"/>
      <c r="L169" s="565"/>
      <c r="M169" s="565"/>
      <c r="N169" s="565"/>
      <c r="O169" s="565"/>
      <c r="P169" s="565"/>
      <c r="Q169" s="565"/>
      <c r="R169" s="565"/>
      <c r="S169" s="565"/>
      <c r="T169" s="565"/>
      <c r="U169" s="565"/>
      <c r="V169" s="565"/>
      <c r="W169" s="565"/>
      <c r="X169" s="565"/>
      <c r="Y169" s="565"/>
    </row>
    <row r="170" spans="1:25" ht="24.95" customHeight="1">
      <c r="A170" s="1125" t="s">
        <v>353</v>
      </c>
      <c r="B170" s="1126" t="s">
        <v>94</v>
      </c>
      <c r="C170" s="1127"/>
      <c r="D170" s="1127"/>
      <c r="E170" s="1127"/>
      <c r="F170" s="1128"/>
      <c r="G170" s="1129"/>
      <c r="H170" s="1128"/>
      <c r="I170" s="1129"/>
      <c r="J170" s="565"/>
      <c r="K170" s="565"/>
      <c r="L170" s="565"/>
      <c r="M170" s="565"/>
      <c r="N170" s="565"/>
      <c r="O170" s="565"/>
      <c r="P170" s="565"/>
      <c r="Q170" s="565"/>
      <c r="R170" s="565"/>
      <c r="S170" s="565"/>
      <c r="T170" s="565"/>
      <c r="U170" s="565"/>
      <c r="V170" s="565"/>
      <c r="W170" s="565"/>
      <c r="X170" s="565"/>
      <c r="Y170" s="565"/>
    </row>
    <row r="171" spans="1:25">
      <c r="F171" s="625"/>
      <c r="G171" s="625"/>
      <c r="H171" s="625"/>
      <c r="I171" s="625"/>
    </row>
    <row r="172" spans="1:25" ht="52.5" customHeight="1">
      <c r="A172" s="1125" t="s">
        <v>95</v>
      </c>
      <c r="B172" s="1138" t="s">
        <v>238</v>
      </c>
      <c r="C172" s="1139"/>
      <c r="D172" s="1139"/>
      <c r="E172" s="1139"/>
      <c r="F172" s="1314"/>
      <c r="G172" s="1315"/>
      <c r="H172" s="1314"/>
      <c r="I172" s="1315"/>
      <c r="J172" s="565"/>
      <c r="K172" s="565"/>
      <c r="L172" s="565"/>
      <c r="M172" s="565"/>
      <c r="N172" s="565"/>
      <c r="O172" s="565"/>
      <c r="P172" s="565"/>
      <c r="Q172" s="565"/>
      <c r="R172" s="565"/>
      <c r="S172" s="565"/>
      <c r="T172" s="565"/>
      <c r="U172" s="565"/>
      <c r="V172" s="565"/>
      <c r="W172" s="565"/>
      <c r="X172" s="565"/>
      <c r="Y172" s="565"/>
    </row>
    <row r="173" spans="1:25">
      <c r="A173" s="1125"/>
      <c r="B173" s="560"/>
      <c r="C173" s="560"/>
      <c r="D173" s="560"/>
      <c r="E173" s="560"/>
      <c r="F173" s="560"/>
      <c r="G173" s="560"/>
      <c r="H173" s="560"/>
      <c r="I173" s="560"/>
      <c r="J173" s="560"/>
    </row>
    <row r="174" spans="1:25" s="629" customFormat="1" hidden="1">
      <c r="A174" s="1125"/>
      <c r="B174" s="626"/>
      <c r="C174" s="626"/>
      <c r="D174" s="626"/>
      <c r="E174" s="626"/>
      <c r="F174" s="626"/>
      <c r="G174" s="627" t="s">
        <v>215</v>
      </c>
      <c r="H174" s="626"/>
      <c r="I174" s="628" t="s">
        <v>215</v>
      </c>
      <c r="J174" s="626"/>
      <c r="W174" s="582"/>
    </row>
    <row r="175" spans="1:25" s="582" customFormat="1" hidden="1">
      <c r="A175" s="581"/>
      <c r="B175" s="581"/>
      <c r="C175" s="581"/>
      <c r="D175" s="581"/>
      <c r="E175" s="581"/>
      <c r="F175" s="581"/>
      <c r="G175" s="627" t="s">
        <v>573</v>
      </c>
      <c r="H175" s="581"/>
      <c r="I175" s="628" t="s">
        <v>573</v>
      </c>
      <c r="J175" s="581"/>
    </row>
    <row r="176" spans="1:25" s="582" customFormat="1" hidden="1">
      <c r="A176" s="581"/>
      <c r="B176" s="581"/>
      <c r="C176" s="581"/>
      <c r="D176" s="581"/>
      <c r="E176" s="581"/>
      <c r="F176" s="581"/>
      <c r="G176" s="627" t="s">
        <v>573</v>
      </c>
      <c r="H176" s="581"/>
      <c r="I176" s="628" t="s">
        <v>573</v>
      </c>
      <c r="J176" s="581"/>
    </row>
    <row r="177" spans="1:25" hidden="1">
      <c r="A177" s="560"/>
      <c r="B177" s="560"/>
      <c r="C177" s="560"/>
      <c r="D177" s="560"/>
      <c r="E177" s="560"/>
      <c r="F177" s="630"/>
      <c r="H177" s="630"/>
      <c r="I177" s="625"/>
      <c r="V177" s="630"/>
    </row>
    <row r="178" spans="1:25">
      <c r="A178" s="560"/>
      <c r="B178" s="560"/>
      <c r="C178" s="560"/>
      <c r="D178" s="560"/>
      <c r="E178" s="560"/>
      <c r="F178" s="560"/>
      <c r="G178" s="560"/>
      <c r="H178" s="560"/>
      <c r="I178" s="560"/>
      <c r="J178" s="560"/>
    </row>
    <row r="179" spans="1:25" ht="16.5">
      <c r="A179" s="560"/>
      <c r="B179" s="1346" t="s">
        <v>881</v>
      </c>
      <c r="C179" s="1346"/>
      <c r="D179" s="1346"/>
      <c r="E179" s="1346"/>
      <c r="F179" s="1346"/>
      <c r="G179" s="1346"/>
      <c r="H179" s="1346"/>
      <c r="I179" s="1346"/>
      <c r="J179" s="560"/>
    </row>
    <row r="180" spans="1:25">
      <c r="A180" s="560"/>
      <c r="B180" s="560"/>
      <c r="C180" s="560"/>
      <c r="D180" s="560"/>
      <c r="E180" s="560"/>
      <c r="F180" s="560"/>
      <c r="G180" s="560"/>
      <c r="H180" s="560"/>
      <c r="I180" s="560"/>
      <c r="J180" s="560"/>
    </row>
    <row r="181" spans="1:25" ht="46.5" customHeight="1">
      <c r="A181" s="560"/>
      <c r="B181" s="1138" t="s">
        <v>873</v>
      </c>
      <c r="C181" s="1139"/>
      <c r="D181" s="1139"/>
      <c r="E181" s="1139"/>
      <c r="F181" s="1139"/>
      <c r="G181" s="1347"/>
      <c r="H181" s="1140"/>
      <c r="I181" s="1141"/>
      <c r="J181" s="560"/>
    </row>
    <row r="182" spans="1:25" ht="29.25" customHeight="1">
      <c r="A182" s="560"/>
      <c r="B182" s="1126" t="s">
        <v>872</v>
      </c>
      <c r="C182" s="1127"/>
      <c r="D182" s="1127"/>
      <c r="E182" s="1127"/>
      <c r="F182" s="1127"/>
      <c r="G182" s="1348"/>
      <c r="H182" s="1128"/>
      <c r="I182" s="1129"/>
      <c r="J182" s="1344"/>
      <c r="K182" s="1344"/>
      <c r="L182" s="1344"/>
      <c r="M182" s="1344"/>
      <c r="N182" s="1345"/>
      <c r="O182" s="1345"/>
      <c r="P182" s="1345"/>
      <c r="Q182" s="1345"/>
      <c r="R182" s="1345"/>
      <c r="S182" s="1345"/>
      <c r="T182" s="1345"/>
      <c r="U182" s="1345"/>
      <c r="V182" s="1345"/>
      <c r="W182" s="1345"/>
      <c r="X182" s="1345"/>
      <c r="Y182" s="1345"/>
    </row>
    <row r="183" spans="1:25" ht="47.25" customHeight="1">
      <c r="A183" s="560"/>
      <c r="B183" s="1126" t="s">
        <v>96</v>
      </c>
      <c r="C183" s="1127"/>
      <c r="D183" s="1127"/>
      <c r="E183" s="1127"/>
      <c r="F183" s="1127"/>
      <c r="G183" s="1348"/>
      <c r="H183" s="1128"/>
      <c r="I183" s="1129"/>
      <c r="J183" s="574"/>
      <c r="K183" s="574"/>
      <c r="L183" s="574"/>
      <c r="M183" s="574"/>
      <c r="N183" s="631"/>
      <c r="O183" s="631"/>
      <c r="P183" s="631"/>
      <c r="Q183" s="631"/>
      <c r="R183" s="631"/>
      <c r="S183" s="631"/>
      <c r="T183" s="631"/>
      <c r="U183" s="631"/>
      <c r="V183" s="631"/>
      <c r="W183" s="631"/>
      <c r="X183" s="631"/>
      <c r="Y183" s="631"/>
    </row>
    <row r="184" spans="1:25" ht="15.75" customHeight="1">
      <c r="A184" s="560"/>
      <c r="B184" s="560"/>
      <c r="C184" s="560"/>
      <c r="D184" s="560"/>
      <c r="E184" s="560"/>
      <c r="F184" s="574"/>
      <c r="G184" s="574"/>
      <c r="H184" s="574"/>
      <c r="I184" s="574"/>
      <c r="J184" s="574"/>
      <c r="K184" s="574"/>
      <c r="L184" s="574"/>
      <c r="M184" s="574"/>
      <c r="N184" s="631"/>
      <c r="O184" s="631"/>
      <c r="P184" s="631"/>
      <c r="Q184" s="631"/>
      <c r="R184" s="631"/>
      <c r="S184" s="631"/>
      <c r="T184" s="631"/>
      <c r="U184" s="631"/>
      <c r="V184" s="631"/>
      <c r="W184" s="631"/>
      <c r="X184" s="631"/>
      <c r="Y184" s="631"/>
    </row>
    <row r="185" spans="1:25" ht="15.75" customHeight="1">
      <c r="A185" s="560"/>
      <c r="B185" s="560"/>
      <c r="C185" s="560"/>
      <c r="D185" s="560"/>
      <c r="E185" s="560"/>
      <c r="F185" s="574"/>
      <c r="G185" s="574"/>
      <c r="H185" s="574"/>
      <c r="I185" s="574"/>
      <c r="J185" s="574"/>
      <c r="K185" s="574"/>
      <c r="L185" s="574"/>
      <c r="M185" s="574"/>
      <c r="N185" s="631"/>
      <c r="O185" s="631"/>
      <c r="P185" s="631"/>
      <c r="Q185" s="631"/>
      <c r="R185" s="631"/>
      <c r="S185" s="631"/>
      <c r="T185" s="631"/>
      <c r="U185" s="631"/>
      <c r="V185" s="631"/>
      <c r="W185" s="631"/>
      <c r="X185" s="631"/>
      <c r="Y185" s="631"/>
    </row>
    <row r="186" spans="1:25" ht="16.5">
      <c r="A186" s="560"/>
      <c r="B186" s="1346" t="s">
        <v>882</v>
      </c>
      <c r="C186" s="1346"/>
      <c r="D186" s="1346"/>
      <c r="E186" s="1346"/>
      <c r="F186" s="1346"/>
      <c r="G186" s="1346"/>
      <c r="H186" s="1346"/>
      <c r="I186" s="1346"/>
      <c r="J186" s="560"/>
    </row>
    <row r="187" spans="1:25" ht="15.75" customHeight="1">
      <c r="A187" s="560"/>
      <c r="B187" s="560"/>
      <c r="C187" s="560"/>
      <c r="D187" s="560"/>
      <c r="E187" s="560"/>
      <c r="F187" s="574"/>
      <c r="G187" s="574"/>
      <c r="H187" s="574"/>
      <c r="I187" s="574"/>
      <c r="J187" s="574"/>
      <c r="K187" s="574"/>
      <c r="L187" s="574"/>
      <c r="M187" s="574"/>
      <c r="N187" s="631"/>
      <c r="O187" s="631"/>
      <c r="P187" s="631"/>
      <c r="Q187" s="631"/>
      <c r="R187" s="631"/>
      <c r="S187" s="631"/>
      <c r="T187" s="631"/>
      <c r="U187" s="631"/>
      <c r="V187" s="631"/>
      <c r="W187" s="631"/>
      <c r="X187" s="631"/>
      <c r="Y187" s="631"/>
    </row>
    <row r="188" spans="1:25" ht="22.5" customHeight="1">
      <c r="A188" s="562" t="s">
        <v>74</v>
      </c>
      <c r="B188" s="1321" t="s">
        <v>77</v>
      </c>
      <c r="C188" s="1322"/>
      <c r="D188" s="1322"/>
      <c r="E188" s="1322"/>
      <c r="F188" s="1123"/>
      <c r="G188" s="1124"/>
      <c r="H188" s="1123"/>
      <c r="I188" s="1124"/>
      <c r="J188" s="595"/>
      <c r="K188" s="595"/>
      <c r="L188" s="595"/>
      <c r="M188" s="595"/>
      <c r="N188" s="595"/>
      <c r="O188" s="595"/>
      <c r="P188" s="595"/>
      <c r="Q188" s="595"/>
      <c r="R188" s="595"/>
      <c r="S188" s="595"/>
      <c r="T188" s="595"/>
      <c r="U188" s="595"/>
      <c r="V188" s="595"/>
      <c r="W188" s="595"/>
      <c r="X188" s="595"/>
      <c r="Y188" s="595"/>
    </row>
    <row r="189" spans="1:25" ht="11.25" customHeight="1">
      <c r="A189" s="596"/>
      <c r="B189" s="597"/>
      <c r="C189" s="597"/>
      <c r="D189" s="597"/>
      <c r="E189" s="597"/>
      <c r="F189" s="598"/>
      <c r="G189" s="598"/>
      <c r="H189" s="598"/>
      <c r="I189" s="598"/>
      <c r="J189" s="595"/>
      <c r="K189" s="595"/>
      <c r="L189" s="595"/>
      <c r="M189" s="595"/>
      <c r="N189" s="595"/>
      <c r="O189" s="595"/>
      <c r="P189" s="595"/>
      <c r="Q189" s="595"/>
      <c r="R189" s="595"/>
      <c r="S189" s="595"/>
      <c r="T189" s="595"/>
      <c r="U189" s="595"/>
      <c r="V189" s="595"/>
      <c r="W189" s="595"/>
      <c r="X189" s="595"/>
      <c r="Y189" s="595"/>
    </row>
    <row r="190" spans="1:25" ht="33" customHeight="1">
      <c r="A190" s="562" t="s">
        <v>75</v>
      </c>
      <c r="B190" s="1323" t="s">
        <v>78</v>
      </c>
      <c r="C190" s="1324"/>
      <c r="D190" s="1324"/>
      <c r="E190" s="1324"/>
      <c r="F190" s="1123"/>
      <c r="G190" s="1124"/>
      <c r="H190" s="1123"/>
      <c r="I190" s="1124"/>
      <c r="J190" s="595"/>
      <c r="K190" s="595"/>
      <c r="L190" s="595"/>
      <c r="M190" s="595"/>
      <c r="N190" s="595"/>
      <c r="O190" s="595"/>
      <c r="P190" s="595"/>
      <c r="Q190" s="595"/>
      <c r="R190" s="595"/>
      <c r="S190" s="595"/>
      <c r="T190" s="595"/>
      <c r="U190" s="595"/>
      <c r="V190" s="595"/>
      <c r="W190" s="595"/>
      <c r="X190" s="595"/>
      <c r="Y190" s="595"/>
    </row>
    <row r="191" spans="1:25" ht="8.25" customHeight="1">
      <c r="A191" s="596"/>
      <c r="B191" s="599"/>
      <c r="C191" s="599"/>
      <c r="D191" s="599"/>
      <c r="E191" s="599"/>
      <c r="F191" s="598"/>
      <c r="G191" s="598"/>
      <c r="H191" s="598"/>
      <c r="I191" s="598"/>
      <c r="J191" s="595"/>
      <c r="K191" s="595"/>
      <c r="L191" s="595"/>
      <c r="M191" s="595"/>
      <c r="N191" s="595"/>
      <c r="O191" s="595"/>
      <c r="P191" s="595"/>
      <c r="Q191" s="595"/>
      <c r="R191" s="595"/>
      <c r="S191" s="595"/>
      <c r="T191" s="595"/>
      <c r="U191" s="595"/>
      <c r="V191" s="595"/>
      <c r="W191" s="595"/>
      <c r="X191" s="595"/>
      <c r="Y191" s="595"/>
    </row>
    <row r="192" spans="1:25" ht="23.25" customHeight="1">
      <c r="A192" s="1125" t="s">
        <v>76</v>
      </c>
      <c r="B192" s="1144"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92" s="1145"/>
      <c r="D192" s="1145"/>
      <c r="E192" s="1145"/>
      <c r="F192" s="1159"/>
      <c r="G192" s="1160"/>
      <c r="H192" s="1159"/>
      <c r="I192" s="1160"/>
      <c r="J192" s="595"/>
      <c r="K192" s="595"/>
      <c r="L192" s="595"/>
      <c r="M192" s="595"/>
      <c r="N192" s="595"/>
      <c r="O192" s="595"/>
      <c r="P192" s="595"/>
      <c r="Q192" s="595"/>
      <c r="R192" s="595"/>
      <c r="S192" s="595"/>
      <c r="T192" s="595"/>
      <c r="U192" s="595"/>
      <c r="V192" s="595"/>
      <c r="W192" s="595"/>
      <c r="X192" s="595"/>
      <c r="Y192" s="595"/>
    </row>
    <row r="193" spans="1:25" ht="21" customHeight="1">
      <c r="A193" s="1125"/>
      <c r="B193" s="1146"/>
      <c r="C193" s="1147"/>
      <c r="D193" s="1147"/>
      <c r="E193" s="1147"/>
      <c r="F193" s="1161"/>
      <c r="G193" s="1162"/>
      <c r="H193" s="1161"/>
      <c r="I193" s="1162"/>
      <c r="J193" s="595"/>
      <c r="K193" s="595"/>
      <c r="L193" s="595"/>
      <c r="M193" s="595"/>
      <c r="N193" s="595"/>
      <c r="O193" s="595"/>
      <c r="P193" s="595"/>
      <c r="Q193" s="595"/>
      <c r="R193" s="595"/>
      <c r="S193" s="595"/>
      <c r="T193" s="595"/>
      <c r="U193" s="595"/>
      <c r="V193" s="595"/>
      <c r="W193" s="595"/>
      <c r="X193" s="595"/>
      <c r="Y193" s="595"/>
    </row>
    <row r="194" spans="1:25" ht="20.25" customHeight="1">
      <c r="A194" s="1125"/>
      <c r="B194" s="1146"/>
      <c r="C194" s="1147"/>
      <c r="D194" s="1147"/>
      <c r="E194" s="1147"/>
      <c r="F194" s="1161"/>
      <c r="G194" s="1162"/>
      <c r="H194" s="1161"/>
      <c r="I194" s="1162"/>
      <c r="J194" s="595"/>
      <c r="K194" s="595"/>
      <c r="L194" s="595"/>
      <c r="M194" s="595"/>
      <c r="N194" s="595"/>
      <c r="O194" s="595"/>
      <c r="P194" s="595"/>
      <c r="Q194" s="595"/>
      <c r="R194" s="595"/>
      <c r="S194" s="595"/>
      <c r="T194" s="595"/>
      <c r="U194" s="595"/>
      <c r="V194" s="595"/>
      <c r="W194" s="595"/>
      <c r="X194" s="595"/>
      <c r="Y194" s="595"/>
    </row>
    <row r="195" spans="1:25" ht="21" customHeight="1">
      <c r="A195" s="1125"/>
      <c r="B195" s="1146"/>
      <c r="C195" s="1147"/>
      <c r="D195" s="1147"/>
      <c r="E195" s="1147"/>
      <c r="F195" s="1161"/>
      <c r="G195" s="1162"/>
      <c r="H195" s="1161"/>
      <c r="I195" s="1162"/>
      <c r="J195" s="595"/>
      <c r="K195" s="595"/>
      <c r="L195" s="595"/>
      <c r="M195" s="595"/>
      <c r="N195" s="595"/>
      <c r="O195" s="595"/>
      <c r="P195" s="595"/>
      <c r="Q195" s="595"/>
      <c r="R195" s="595"/>
      <c r="S195" s="595"/>
      <c r="T195" s="595"/>
      <c r="U195" s="595"/>
      <c r="V195" s="595"/>
      <c r="W195" s="595"/>
      <c r="X195" s="595"/>
      <c r="Y195" s="595"/>
    </row>
    <row r="196" spans="1:25" ht="24.95" customHeight="1">
      <c r="A196" s="562"/>
      <c r="B196" s="600"/>
      <c r="C196" s="563"/>
      <c r="D196" s="563"/>
      <c r="E196" s="601" t="s">
        <v>79</v>
      </c>
      <c r="F196" s="1163"/>
      <c r="G196" s="1164"/>
      <c r="H196" s="1163"/>
      <c r="I196" s="1164"/>
      <c r="J196" s="595"/>
      <c r="K196" s="595"/>
      <c r="L196" s="595"/>
      <c r="M196" s="595"/>
      <c r="N196" s="595"/>
      <c r="O196" s="595"/>
      <c r="P196" s="595"/>
      <c r="Q196" s="595"/>
      <c r="R196" s="595"/>
      <c r="S196" s="595"/>
      <c r="T196" s="595"/>
      <c r="U196" s="595"/>
      <c r="V196" s="595"/>
      <c r="W196" s="595"/>
      <c r="X196" s="595"/>
      <c r="Y196" s="595"/>
    </row>
    <row r="197" spans="1:25" ht="24.95" customHeight="1">
      <c r="A197" s="562"/>
      <c r="B197" s="600"/>
      <c r="C197" s="563"/>
      <c r="D197" s="563"/>
      <c r="E197" s="601" t="s">
        <v>12</v>
      </c>
      <c r="F197" s="1163"/>
      <c r="G197" s="1164"/>
      <c r="H197" s="1163"/>
      <c r="I197" s="1164"/>
      <c r="J197" s="595"/>
      <c r="K197" s="595"/>
      <c r="L197" s="595"/>
      <c r="M197" s="595"/>
      <c r="N197" s="595"/>
      <c r="O197" s="595"/>
      <c r="P197" s="595"/>
      <c r="Q197" s="595"/>
      <c r="R197" s="595"/>
      <c r="S197" s="595"/>
      <c r="T197" s="595"/>
      <c r="U197" s="595"/>
      <c r="V197" s="595"/>
      <c r="W197" s="595"/>
      <c r="X197" s="595"/>
      <c r="Y197" s="595"/>
    </row>
    <row r="198" spans="1:25" ht="24.95" customHeight="1">
      <c r="A198" s="562"/>
      <c r="B198" s="603"/>
      <c r="C198" s="604"/>
      <c r="D198" s="604"/>
      <c r="E198" s="605" t="s">
        <v>80</v>
      </c>
      <c r="F198" s="1148"/>
      <c r="G198" s="1149"/>
      <c r="H198" s="1148"/>
      <c r="I198" s="1149"/>
      <c r="J198" s="595"/>
      <c r="K198" s="595"/>
      <c r="L198" s="595"/>
      <c r="M198" s="595"/>
      <c r="N198" s="595"/>
      <c r="O198" s="595"/>
      <c r="P198" s="595"/>
      <c r="Q198" s="595"/>
      <c r="R198" s="595"/>
      <c r="S198" s="595"/>
      <c r="T198" s="595"/>
      <c r="U198" s="595"/>
      <c r="V198" s="595"/>
      <c r="W198" s="595"/>
      <c r="X198" s="595"/>
      <c r="Y198" s="595"/>
    </row>
    <row r="199" spans="1:25" ht="12" customHeight="1">
      <c r="A199" s="562"/>
      <c r="B199" s="565"/>
      <c r="C199" s="565"/>
      <c r="D199" s="565"/>
      <c r="E199" s="565"/>
      <c r="F199" s="565"/>
      <c r="G199" s="565"/>
      <c r="H199" s="565"/>
      <c r="I199" s="565"/>
      <c r="J199" s="565"/>
      <c r="K199" s="565"/>
      <c r="L199" s="565"/>
      <c r="M199" s="565"/>
      <c r="N199" s="565"/>
      <c r="O199" s="565"/>
      <c r="P199" s="565"/>
      <c r="Q199" s="565"/>
      <c r="R199" s="565"/>
      <c r="S199" s="565"/>
      <c r="T199" s="565"/>
      <c r="U199" s="565"/>
      <c r="V199" s="565"/>
      <c r="W199" s="565"/>
      <c r="X199" s="565"/>
      <c r="Y199" s="565"/>
    </row>
    <row r="200" spans="1:25" ht="20.100000000000001" customHeight="1">
      <c r="A200" s="1125" t="s">
        <v>81</v>
      </c>
      <c r="B200" s="1150" t="s">
        <v>82</v>
      </c>
      <c r="C200" s="1151"/>
      <c r="D200" s="1151"/>
      <c r="E200" s="1152"/>
      <c r="F200" s="606"/>
      <c r="G200" s="607"/>
      <c r="H200" s="606"/>
      <c r="I200" s="607"/>
      <c r="J200" s="565"/>
      <c r="K200" s="565"/>
      <c r="L200" s="565"/>
      <c r="M200" s="601"/>
      <c r="N200" s="565"/>
      <c r="O200" s="565"/>
      <c r="P200" s="565"/>
      <c r="Q200" s="601"/>
      <c r="R200" s="565"/>
      <c r="S200" s="565"/>
      <c r="T200" s="565"/>
      <c r="U200" s="601"/>
      <c r="V200" s="565"/>
      <c r="W200" s="565"/>
      <c r="X200" s="565"/>
      <c r="Y200" s="601"/>
    </row>
    <row r="201" spans="1:25" ht="20.100000000000001" customHeight="1">
      <c r="A201" s="1125"/>
      <c r="B201" s="1153"/>
      <c r="C201" s="1154"/>
      <c r="D201" s="1154"/>
      <c r="E201" s="1155"/>
      <c r="F201" s="565"/>
      <c r="G201" s="609"/>
      <c r="H201" s="565"/>
      <c r="I201" s="609"/>
      <c r="J201" s="565"/>
      <c r="K201" s="565"/>
      <c r="L201" s="565"/>
      <c r="M201" s="565"/>
      <c r="N201" s="565"/>
      <c r="O201" s="565"/>
      <c r="P201" s="565"/>
      <c r="Q201" s="565"/>
      <c r="R201" s="565"/>
      <c r="S201" s="565"/>
      <c r="T201" s="565"/>
      <c r="U201" s="565"/>
      <c r="V201" s="565"/>
      <c r="W201" s="565"/>
      <c r="X201" s="565"/>
      <c r="Y201" s="565"/>
    </row>
    <row r="202" spans="1:25" ht="22.5" customHeight="1">
      <c r="A202" s="1125"/>
      <c r="B202" s="1153"/>
      <c r="C202" s="1154"/>
      <c r="D202" s="1154"/>
      <c r="E202" s="1155"/>
      <c r="F202" s="604"/>
      <c r="G202" s="610"/>
      <c r="H202" s="604"/>
      <c r="I202" s="610"/>
      <c r="J202" s="565"/>
      <c r="K202" s="565"/>
      <c r="M202" s="565"/>
      <c r="N202" s="565"/>
      <c r="O202" s="565"/>
      <c r="P202" s="565"/>
      <c r="Q202" s="565"/>
      <c r="R202" s="565"/>
      <c r="S202" s="565"/>
      <c r="T202" s="565"/>
      <c r="U202" s="565"/>
      <c r="V202" s="565"/>
      <c r="W202" s="565"/>
      <c r="X202" s="565"/>
      <c r="Y202" s="565"/>
    </row>
    <row r="203" spans="1:25" ht="22.5" hidden="1" customHeight="1">
      <c r="A203" s="1125"/>
      <c r="B203" s="1153"/>
      <c r="C203" s="1154"/>
      <c r="D203" s="1154"/>
      <c r="E203" s="1155"/>
      <c r="F203" s="604"/>
      <c r="G203" s="610"/>
      <c r="H203" s="604"/>
      <c r="I203" s="610"/>
      <c r="J203" s="565"/>
      <c r="K203" s="565"/>
      <c r="M203" s="565"/>
      <c r="N203" s="565"/>
      <c r="O203" s="565"/>
      <c r="P203" s="565"/>
      <c r="Q203" s="565"/>
      <c r="R203" s="565"/>
      <c r="S203" s="565"/>
      <c r="T203" s="565"/>
      <c r="U203" s="565"/>
      <c r="V203" s="565"/>
      <c r="W203" s="565"/>
      <c r="X203" s="565"/>
      <c r="Y203" s="565"/>
    </row>
    <row r="204" spans="1:25" ht="22.5" hidden="1" customHeight="1">
      <c r="A204" s="1125"/>
      <c r="B204" s="1153"/>
      <c r="C204" s="1154"/>
      <c r="D204" s="1154"/>
      <c r="E204" s="1155"/>
      <c r="F204" s="604"/>
      <c r="G204" s="610"/>
      <c r="H204" s="604"/>
      <c r="I204" s="610"/>
      <c r="J204" s="565"/>
      <c r="K204" s="565"/>
      <c r="M204" s="565"/>
      <c r="N204" s="565"/>
      <c r="O204" s="565"/>
      <c r="P204" s="565"/>
      <c r="Q204" s="565"/>
      <c r="R204" s="565"/>
      <c r="S204" s="565"/>
      <c r="T204" s="565"/>
      <c r="U204" s="565"/>
      <c r="V204" s="565"/>
      <c r="W204" s="565"/>
      <c r="X204" s="565"/>
      <c r="Y204" s="565"/>
    </row>
    <row r="205" spans="1:25" ht="22.5" hidden="1" customHeight="1">
      <c r="A205" s="1125"/>
      <c r="B205" s="1153"/>
      <c r="C205" s="1154"/>
      <c r="D205" s="1154"/>
      <c r="E205" s="1155"/>
      <c r="F205" s="604"/>
      <c r="G205" s="610"/>
      <c r="H205" s="604"/>
      <c r="I205" s="610"/>
      <c r="J205" s="565"/>
      <c r="K205" s="565"/>
      <c r="M205" s="565"/>
      <c r="N205" s="565"/>
      <c r="O205" s="565"/>
      <c r="P205" s="565"/>
      <c r="Q205" s="565"/>
      <c r="R205" s="565"/>
      <c r="S205" s="565"/>
      <c r="T205" s="565"/>
      <c r="U205" s="565"/>
      <c r="V205" s="565"/>
      <c r="W205" s="565"/>
      <c r="X205" s="565"/>
      <c r="Y205" s="565"/>
    </row>
    <row r="206" spans="1:25" ht="22.5" hidden="1" customHeight="1">
      <c r="A206" s="1125"/>
      <c r="B206" s="1153"/>
      <c r="C206" s="1154"/>
      <c r="D206" s="1154"/>
      <c r="E206" s="1155"/>
      <c r="F206" s="604"/>
      <c r="G206" s="610"/>
      <c r="H206" s="604"/>
      <c r="I206" s="610"/>
      <c r="J206" s="565"/>
      <c r="K206" s="565"/>
      <c r="M206" s="565"/>
      <c r="N206" s="565"/>
      <c r="O206" s="565"/>
      <c r="P206" s="565"/>
      <c r="Q206" s="565"/>
      <c r="R206" s="565"/>
      <c r="S206" s="565"/>
      <c r="T206" s="565"/>
      <c r="U206" s="565"/>
      <c r="V206" s="565"/>
      <c r="W206" s="565"/>
      <c r="X206" s="565"/>
      <c r="Y206" s="565"/>
    </row>
    <row r="207" spans="1:25" ht="22.5" hidden="1" customHeight="1">
      <c r="A207" s="1125"/>
      <c r="B207" s="1156"/>
      <c r="C207" s="1157"/>
      <c r="D207" s="1157"/>
      <c r="E207" s="1158"/>
      <c r="F207" s="604"/>
      <c r="G207" s="610"/>
      <c r="H207" s="604"/>
      <c r="I207" s="610"/>
      <c r="J207" s="565"/>
      <c r="K207" s="565"/>
      <c r="M207" s="565"/>
      <c r="N207" s="565"/>
      <c r="O207" s="565"/>
      <c r="P207" s="565"/>
      <c r="Q207" s="565"/>
      <c r="R207" s="565"/>
      <c r="S207" s="565"/>
      <c r="T207" s="565"/>
      <c r="U207" s="565"/>
      <c r="V207" s="565"/>
      <c r="W207" s="565"/>
      <c r="X207" s="565"/>
      <c r="Y207" s="565"/>
    </row>
    <row r="208" spans="1:25" ht="15.75" hidden="1">
      <c r="A208" s="562"/>
      <c r="B208" s="608"/>
      <c r="C208" s="608"/>
      <c r="D208" s="608"/>
      <c r="E208" s="608"/>
      <c r="F208" s="604"/>
      <c r="G208" s="610"/>
      <c r="H208" s="604"/>
      <c r="I208" s="610"/>
      <c r="J208" s="565"/>
      <c r="K208" s="565"/>
      <c r="M208" s="565"/>
      <c r="N208" s="565"/>
      <c r="O208" s="565"/>
      <c r="P208" s="565"/>
      <c r="Q208" s="565"/>
      <c r="R208" s="565"/>
      <c r="S208" s="565"/>
      <c r="T208" s="565"/>
      <c r="U208" s="565"/>
      <c r="V208" s="565"/>
      <c r="W208" s="565"/>
      <c r="X208" s="565"/>
      <c r="Y208" s="565"/>
    </row>
    <row r="209" spans="1:25" ht="15.75" hidden="1">
      <c r="A209" s="565"/>
      <c r="B209" s="565"/>
      <c r="C209" s="565"/>
      <c r="D209" s="565"/>
      <c r="E209" s="565"/>
      <c r="F209" s="611"/>
      <c r="G209" s="611"/>
      <c r="H209" s="611"/>
      <c r="I209" s="611"/>
      <c r="J209" s="565"/>
      <c r="K209" s="565"/>
      <c r="M209" s="565"/>
      <c r="N209" s="565"/>
      <c r="O209" s="565"/>
      <c r="P209" s="565"/>
      <c r="Q209" s="565"/>
      <c r="R209" s="565"/>
      <c r="S209" s="565"/>
      <c r="T209" s="565"/>
      <c r="U209" s="565"/>
      <c r="V209" s="565"/>
      <c r="W209" s="565"/>
      <c r="X209" s="565"/>
      <c r="Y209" s="565"/>
    </row>
    <row r="210" spans="1:25" ht="15.75">
      <c r="A210" s="565"/>
      <c r="B210" s="565"/>
      <c r="C210" s="565"/>
      <c r="D210" s="565"/>
      <c r="E210" s="565"/>
      <c r="F210" s="611"/>
      <c r="G210" s="611"/>
      <c r="H210" s="611"/>
      <c r="I210" s="611"/>
      <c r="J210" s="565"/>
      <c r="K210" s="565"/>
      <c r="M210" s="565"/>
      <c r="N210" s="565"/>
      <c r="O210" s="565"/>
      <c r="P210" s="565"/>
      <c r="Q210" s="565"/>
      <c r="R210" s="565"/>
      <c r="S210" s="565"/>
      <c r="T210" s="565"/>
      <c r="U210" s="565"/>
      <c r="V210" s="565"/>
      <c r="W210" s="565"/>
      <c r="X210" s="565"/>
      <c r="Y210" s="565"/>
    </row>
    <row r="211" spans="1:25" ht="51.75" customHeight="1">
      <c r="A211" s="1125" t="s">
        <v>83</v>
      </c>
      <c r="B211" s="1137" t="s">
        <v>811</v>
      </c>
      <c r="C211" s="1137"/>
      <c r="D211" s="1137"/>
      <c r="E211" s="1137"/>
      <c r="F211" s="612"/>
      <c r="G211" s="612"/>
      <c r="H211" s="612"/>
      <c r="I211" s="612"/>
      <c r="J211" s="565"/>
      <c r="K211" s="565"/>
      <c r="M211" s="565"/>
      <c r="N211" s="565"/>
      <c r="O211" s="565"/>
      <c r="P211" s="565"/>
      <c r="Q211" s="565"/>
      <c r="R211" s="565"/>
      <c r="S211" s="565"/>
      <c r="T211" s="565"/>
      <c r="U211" s="565"/>
      <c r="V211" s="565"/>
      <c r="W211" s="565"/>
      <c r="X211" s="565"/>
      <c r="Y211" s="565"/>
    </row>
    <row r="212" spans="1:25" ht="24.95" customHeight="1">
      <c r="A212" s="1125"/>
      <c r="B212" s="1130" t="s">
        <v>84</v>
      </c>
      <c r="C212" s="1130"/>
      <c r="D212" s="1130"/>
      <c r="E212" s="1130"/>
      <c r="F212" s="613" t="s">
        <v>88</v>
      </c>
      <c r="G212" s="614"/>
      <c r="H212" s="613" t="s">
        <v>88</v>
      </c>
      <c r="I212" s="614"/>
      <c r="J212" s="392"/>
      <c r="K212" s="392"/>
      <c r="L212" s="392"/>
      <c r="M212" s="392"/>
      <c r="N212" s="392"/>
      <c r="O212" s="392"/>
      <c r="P212" s="392"/>
      <c r="Q212" s="392"/>
      <c r="R212" s="392"/>
      <c r="S212" s="392"/>
      <c r="T212" s="392"/>
      <c r="U212" s="392"/>
      <c r="V212" s="392"/>
      <c r="W212" s="392"/>
      <c r="X212" s="392"/>
      <c r="Y212" s="392"/>
    </row>
    <row r="213" spans="1:25" ht="24.95" customHeight="1">
      <c r="A213" s="1125"/>
      <c r="B213" s="1130" t="s">
        <v>85</v>
      </c>
      <c r="C213" s="1130"/>
      <c r="D213" s="1130"/>
      <c r="E213" s="1130"/>
      <c r="F213" s="613" t="s">
        <v>90</v>
      </c>
      <c r="G213" s="614"/>
      <c r="H213" s="613" t="s">
        <v>90</v>
      </c>
      <c r="I213" s="614"/>
      <c r="J213" s="392"/>
      <c r="K213" s="392"/>
      <c r="L213" s="392"/>
      <c r="M213" s="392"/>
      <c r="N213" s="392"/>
      <c r="O213" s="392"/>
      <c r="P213" s="392"/>
      <c r="Q213" s="392"/>
      <c r="R213" s="392"/>
      <c r="S213" s="392"/>
      <c r="T213" s="392"/>
      <c r="U213" s="392"/>
      <c r="V213" s="392"/>
      <c r="W213" s="392"/>
      <c r="X213" s="392"/>
      <c r="Y213" s="392"/>
    </row>
    <row r="214" spans="1:25" ht="24.95" customHeight="1">
      <c r="A214" s="563"/>
      <c r="B214" s="1130" t="s">
        <v>86</v>
      </c>
      <c r="C214" s="1130"/>
      <c r="D214" s="1130"/>
      <c r="E214" s="1130"/>
      <c r="F214" s="613" t="s">
        <v>91</v>
      </c>
      <c r="G214" s="614"/>
      <c r="H214" s="613" t="s">
        <v>91</v>
      </c>
      <c r="I214" s="614"/>
      <c r="J214" s="392"/>
      <c r="K214" s="392"/>
      <c r="L214" s="392"/>
      <c r="M214" s="392"/>
      <c r="N214" s="392"/>
      <c r="O214" s="392"/>
      <c r="P214" s="392"/>
      <c r="Q214" s="392"/>
      <c r="R214" s="392"/>
      <c r="S214" s="392"/>
      <c r="T214" s="392"/>
      <c r="U214" s="392"/>
      <c r="V214" s="392"/>
      <c r="W214" s="392"/>
      <c r="X214" s="392"/>
      <c r="Y214" s="392"/>
    </row>
    <row r="215" spans="1:25" ht="24.95" customHeight="1">
      <c r="A215" s="563"/>
      <c r="B215" s="1130" t="s">
        <v>577</v>
      </c>
      <c r="C215" s="1130"/>
      <c r="D215" s="1130"/>
      <c r="E215" s="1130"/>
      <c r="F215" s="613" t="s">
        <v>578</v>
      </c>
      <c r="G215" s="614"/>
      <c r="H215" s="613" t="s">
        <v>578</v>
      </c>
      <c r="I215" s="614"/>
      <c r="J215" s="392"/>
      <c r="K215" s="392"/>
      <c r="L215" s="392"/>
      <c r="M215" s="392"/>
      <c r="N215" s="392"/>
      <c r="O215" s="392"/>
      <c r="P215" s="392"/>
      <c r="Q215" s="392"/>
      <c r="R215" s="392"/>
      <c r="S215" s="392"/>
      <c r="T215" s="392"/>
      <c r="U215" s="392"/>
      <c r="V215" s="392"/>
      <c r="W215" s="392"/>
      <c r="X215" s="392"/>
      <c r="Y215" s="392"/>
    </row>
    <row r="216" spans="1:25" ht="48.75" customHeight="1">
      <c r="A216" s="565"/>
      <c r="B216" s="1130" t="s">
        <v>87</v>
      </c>
      <c r="C216" s="1130"/>
      <c r="D216" s="1130"/>
      <c r="E216" s="1130"/>
      <c r="F216" s="613" t="s">
        <v>89</v>
      </c>
      <c r="G216" s="615"/>
      <c r="H216" s="613" t="s">
        <v>89</v>
      </c>
      <c r="I216" s="615"/>
      <c r="J216" s="392"/>
      <c r="K216" s="392"/>
      <c r="L216" s="565"/>
      <c r="M216" s="565"/>
      <c r="N216" s="392"/>
      <c r="O216" s="392"/>
      <c r="P216" s="565"/>
      <c r="Q216" s="565"/>
      <c r="R216" s="392"/>
      <c r="S216" s="392"/>
      <c r="T216" s="565"/>
      <c r="U216" s="565"/>
      <c r="V216" s="392"/>
      <c r="W216" s="392"/>
      <c r="X216" s="565"/>
      <c r="Y216" s="565"/>
    </row>
    <row r="217" spans="1:25" ht="48.75" customHeight="1">
      <c r="A217" s="565"/>
      <c r="B217" s="1130" t="s">
        <v>131</v>
      </c>
      <c r="C217" s="1130"/>
      <c r="D217" s="1130"/>
      <c r="E217" s="1130"/>
      <c r="F217" s="613" t="s">
        <v>579</v>
      </c>
      <c r="G217" s="616"/>
      <c r="H217" s="613" t="s">
        <v>579</v>
      </c>
      <c r="I217" s="616"/>
      <c r="J217" s="392"/>
      <c r="K217" s="392"/>
      <c r="L217" s="565"/>
      <c r="M217" s="565"/>
      <c r="N217" s="392"/>
      <c r="O217" s="392"/>
      <c r="P217" s="565"/>
      <c r="Q217" s="565"/>
      <c r="R217" s="392"/>
      <c r="S217" s="392"/>
      <c r="T217" s="565"/>
      <c r="U217" s="565"/>
      <c r="V217" s="392"/>
      <c r="W217" s="392"/>
      <c r="X217" s="565"/>
      <c r="Y217" s="565"/>
    </row>
    <row r="218" spans="1:25" ht="9" customHeight="1">
      <c r="A218" s="565"/>
      <c r="B218" s="617"/>
      <c r="C218" s="617"/>
      <c r="D218" s="617"/>
      <c r="E218" s="617"/>
      <c r="F218" s="618"/>
      <c r="G218" s="619"/>
      <c r="H218" s="618"/>
      <c r="I218" s="619"/>
      <c r="J218" s="392"/>
      <c r="K218" s="392"/>
      <c r="L218" s="565"/>
      <c r="M218" s="565"/>
      <c r="N218" s="392"/>
      <c r="O218" s="392"/>
      <c r="P218" s="565"/>
      <c r="Q218" s="565"/>
      <c r="R218" s="392"/>
      <c r="S218" s="392"/>
      <c r="T218" s="565"/>
      <c r="U218" s="565"/>
      <c r="V218" s="392"/>
      <c r="W218" s="392"/>
      <c r="X218" s="565"/>
      <c r="Y218" s="565"/>
    </row>
    <row r="219" spans="1:25" ht="55.5" hidden="1" customHeight="1">
      <c r="A219" s="1125" t="s">
        <v>93</v>
      </c>
      <c r="B219" s="1131" t="s">
        <v>210</v>
      </c>
      <c r="C219" s="1132"/>
      <c r="D219" s="1132"/>
      <c r="E219" s="1132"/>
      <c r="F219" s="620"/>
      <c r="G219" s="621"/>
      <c r="H219" s="620"/>
      <c r="I219" s="621"/>
      <c r="J219" s="392"/>
      <c r="K219" s="392"/>
      <c r="L219" s="565"/>
      <c r="M219" s="565"/>
      <c r="N219" s="392"/>
      <c r="O219" s="392"/>
      <c r="P219" s="565"/>
      <c r="Q219" s="565"/>
      <c r="R219" s="392"/>
      <c r="S219" s="392"/>
      <c r="T219" s="565"/>
      <c r="U219" s="565"/>
      <c r="V219" s="392"/>
      <c r="W219" s="392"/>
      <c r="X219" s="565"/>
      <c r="Y219" s="565"/>
    </row>
    <row r="220" spans="1:25" ht="24.95" hidden="1" customHeight="1">
      <c r="A220" s="1125"/>
      <c r="B220" s="1133" t="s">
        <v>211</v>
      </c>
      <c r="C220" s="1134"/>
      <c r="D220" s="1134"/>
      <c r="E220" s="1134"/>
      <c r="F220" s="622" t="s">
        <v>213</v>
      </c>
      <c r="G220" s="602"/>
      <c r="H220" s="622" t="s">
        <v>213</v>
      </c>
      <c r="I220" s="602"/>
      <c r="J220" s="392"/>
      <c r="K220" s="392"/>
      <c r="L220" s="392"/>
      <c r="M220" s="392"/>
      <c r="N220" s="392"/>
      <c r="O220" s="392"/>
      <c r="P220" s="392"/>
      <c r="Q220" s="392"/>
      <c r="R220" s="392"/>
      <c r="S220" s="392"/>
      <c r="T220" s="392"/>
      <c r="U220" s="392"/>
      <c r="V220" s="392"/>
      <c r="W220" s="392"/>
      <c r="X220" s="392"/>
      <c r="Y220" s="392"/>
    </row>
    <row r="221" spans="1:25" ht="24.95" hidden="1" customHeight="1">
      <c r="A221" s="1125"/>
      <c r="B221" s="1135" t="s">
        <v>212</v>
      </c>
      <c r="C221" s="1136"/>
      <c r="D221" s="1136"/>
      <c r="E221" s="1136"/>
      <c r="F221" s="622" t="s">
        <v>213</v>
      </c>
      <c r="G221" s="602"/>
      <c r="H221" s="622" t="s">
        <v>213</v>
      </c>
      <c r="I221" s="602"/>
      <c r="J221" s="392"/>
      <c r="K221" s="392"/>
      <c r="L221" s="392"/>
      <c r="M221" s="392"/>
      <c r="N221" s="392"/>
      <c r="O221" s="392"/>
      <c r="P221" s="392"/>
      <c r="Q221" s="392"/>
      <c r="R221" s="392"/>
      <c r="S221" s="392"/>
      <c r="T221" s="392"/>
      <c r="U221" s="392"/>
      <c r="V221" s="392"/>
      <c r="W221" s="392"/>
      <c r="X221" s="392"/>
      <c r="Y221" s="392"/>
    </row>
    <row r="222" spans="1:25" ht="24.95" hidden="1" customHeight="1">
      <c r="A222" s="565"/>
      <c r="B222" s="1135" t="s">
        <v>86</v>
      </c>
      <c r="C222" s="1136"/>
      <c r="D222" s="1136"/>
      <c r="E222" s="1136"/>
      <c r="F222" s="622" t="s">
        <v>91</v>
      </c>
      <c r="G222" s="602"/>
      <c r="H222" s="622" t="s">
        <v>91</v>
      </c>
      <c r="I222" s="602"/>
      <c r="J222" s="392"/>
      <c r="K222" s="392"/>
      <c r="L222" s="392"/>
      <c r="N222" s="392"/>
      <c r="O222" s="392"/>
      <c r="P222" s="392"/>
      <c r="Q222" s="392"/>
      <c r="R222" s="392"/>
      <c r="S222" s="392"/>
      <c r="T222" s="392"/>
      <c r="U222" s="392"/>
      <c r="V222" s="392"/>
      <c r="W222" s="392"/>
      <c r="X222" s="392"/>
      <c r="Y222" s="392"/>
    </row>
    <row r="223" spans="1:25" ht="37.5" hidden="1" customHeight="1">
      <c r="A223" s="565"/>
      <c r="B223" s="1142" t="s">
        <v>87</v>
      </c>
      <c r="C223" s="1143"/>
      <c r="D223" s="1143"/>
      <c r="E223" s="1143"/>
      <c r="F223" s="623" t="s">
        <v>89</v>
      </c>
      <c r="G223" s="624"/>
      <c r="H223" s="623" t="s">
        <v>89</v>
      </c>
      <c r="I223" s="624"/>
      <c r="J223" s="392"/>
      <c r="K223" s="392"/>
      <c r="L223" s="565"/>
      <c r="N223" s="392"/>
      <c r="O223" s="392"/>
      <c r="P223" s="565"/>
      <c r="Q223" s="565"/>
      <c r="R223" s="392"/>
      <c r="S223" s="392"/>
      <c r="T223" s="565"/>
      <c r="U223" s="565"/>
      <c r="V223" s="392"/>
      <c r="W223" s="392"/>
      <c r="X223" s="565"/>
      <c r="Y223" s="565"/>
    </row>
    <row r="224" spans="1:25" ht="6.75" customHeight="1">
      <c r="A224" s="565"/>
      <c r="B224" s="565"/>
      <c r="C224" s="565"/>
      <c r="D224" s="565"/>
      <c r="E224" s="565"/>
      <c r="F224" s="611"/>
      <c r="G224" s="611"/>
      <c r="H224" s="611"/>
      <c r="I224" s="611"/>
      <c r="J224" s="565"/>
      <c r="K224" s="565"/>
      <c r="L224" s="565"/>
      <c r="N224" s="565"/>
      <c r="O224" s="565"/>
      <c r="P224" s="565"/>
      <c r="Q224" s="565"/>
      <c r="R224" s="565"/>
      <c r="S224" s="565"/>
      <c r="T224" s="565"/>
      <c r="U224" s="565"/>
      <c r="V224" s="565"/>
      <c r="W224" s="565"/>
      <c r="X224" s="565"/>
      <c r="Y224" s="565"/>
    </row>
    <row r="225" spans="1:25" ht="30.75" customHeight="1">
      <c r="A225" s="1125" t="s">
        <v>93</v>
      </c>
      <c r="B225" s="1138" t="s">
        <v>221</v>
      </c>
      <c r="C225" s="1139"/>
      <c r="D225" s="1139"/>
      <c r="E225" s="1139"/>
      <c r="F225" s="1140"/>
      <c r="G225" s="1141"/>
      <c r="H225" s="1140"/>
      <c r="I225" s="1141"/>
      <c r="J225" s="392"/>
      <c r="K225" s="392"/>
      <c r="L225" s="392"/>
      <c r="M225" s="392"/>
      <c r="N225" s="392"/>
      <c r="O225" s="392"/>
      <c r="P225" s="392"/>
      <c r="Q225" s="392"/>
      <c r="R225" s="392"/>
      <c r="S225" s="392"/>
      <c r="T225" s="392"/>
      <c r="U225" s="392"/>
      <c r="V225" s="392"/>
      <c r="W225" s="392"/>
      <c r="X225" s="392"/>
      <c r="Y225" s="392"/>
    </row>
    <row r="226" spans="1:25" ht="41.25" customHeight="1">
      <c r="A226" s="1125"/>
      <c r="B226" s="1126" t="s">
        <v>176</v>
      </c>
      <c r="C226" s="1127"/>
      <c r="D226" s="1127"/>
      <c r="E226" s="1127"/>
      <c r="F226" s="1128"/>
      <c r="G226" s="1129"/>
      <c r="H226" s="1128"/>
      <c r="I226" s="1129"/>
      <c r="J226" s="565"/>
      <c r="K226" s="565"/>
      <c r="L226" s="565"/>
      <c r="M226" s="565"/>
      <c r="N226" s="565"/>
      <c r="O226" s="565"/>
      <c r="P226" s="565"/>
      <c r="Q226" s="565"/>
      <c r="R226" s="565"/>
      <c r="S226" s="565"/>
      <c r="T226" s="565"/>
      <c r="U226" s="565"/>
      <c r="V226" s="565"/>
      <c r="W226" s="565"/>
      <c r="X226" s="565"/>
      <c r="Y226" s="565"/>
    </row>
    <row r="227" spans="1:25" ht="24.95" customHeight="1">
      <c r="A227" s="1125" t="s">
        <v>353</v>
      </c>
      <c r="B227" s="1126" t="s">
        <v>94</v>
      </c>
      <c r="C227" s="1127"/>
      <c r="D227" s="1127"/>
      <c r="E227" s="1127"/>
      <c r="F227" s="1128"/>
      <c r="G227" s="1129"/>
      <c r="H227" s="1128"/>
      <c r="I227" s="1129"/>
      <c r="J227" s="565"/>
      <c r="K227" s="565"/>
      <c r="L227" s="565"/>
      <c r="M227" s="565"/>
      <c r="N227" s="565"/>
      <c r="O227" s="565"/>
      <c r="P227" s="565"/>
      <c r="Q227" s="565"/>
      <c r="R227" s="565"/>
      <c r="S227" s="565"/>
      <c r="T227" s="565"/>
      <c r="U227" s="565"/>
      <c r="V227" s="565"/>
      <c r="W227" s="565"/>
      <c r="X227" s="565"/>
      <c r="Y227" s="565"/>
    </row>
    <row r="228" spans="1:25">
      <c r="F228" s="625"/>
      <c r="G228" s="625"/>
      <c r="H228" s="625"/>
      <c r="I228" s="625"/>
    </row>
    <row r="229" spans="1:25" ht="52.5" customHeight="1">
      <c r="A229" s="560"/>
      <c r="B229" s="1138" t="s">
        <v>238</v>
      </c>
      <c r="C229" s="1139"/>
      <c r="D229" s="1139"/>
      <c r="E229" s="1139"/>
      <c r="F229" s="1314"/>
      <c r="G229" s="1315"/>
      <c r="H229" s="1314"/>
      <c r="I229" s="1315"/>
      <c r="J229" s="565"/>
      <c r="K229" s="565"/>
      <c r="L229" s="565"/>
      <c r="M229" s="565"/>
      <c r="N229" s="565"/>
      <c r="O229" s="565"/>
      <c r="P229" s="565"/>
      <c r="Q229" s="565"/>
      <c r="R229" s="565"/>
      <c r="S229" s="565"/>
      <c r="T229" s="565"/>
      <c r="U229" s="565"/>
      <c r="V229" s="565"/>
      <c r="W229" s="565"/>
      <c r="X229" s="565"/>
      <c r="Y229" s="565"/>
    </row>
    <row r="230" spans="1:25" ht="15.75" customHeight="1">
      <c r="A230" s="560"/>
      <c r="B230" s="560"/>
      <c r="C230" s="560"/>
      <c r="D230" s="560"/>
      <c r="E230" s="560"/>
      <c r="F230" s="574"/>
      <c r="G230" s="574"/>
      <c r="H230" s="574"/>
      <c r="I230" s="574"/>
      <c r="J230" s="574"/>
      <c r="K230" s="574"/>
      <c r="L230" s="574"/>
      <c r="M230" s="574"/>
      <c r="N230" s="631"/>
      <c r="O230" s="631"/>
      <c r="P230" s="631"/>
      <c r="Q230" s="631"/>
      <c r="R230" s="631"/>
      <c r="S230" s="631"/>
      <c r="T230" s="631"/>
      <c r="U230" s="631"/>
      <c r="V230" s="631"/>
      <c r="W230" s="631"/>
      <c r="X230" s="631"/>
      <c r="Y230" s="631"/>
    </row>
    <row r="231" spans="1:25" ht="15.75" hidden="1" customHeight="1">
      <c r="A231" s="565"/>
      <c r="B231" s="632" t="s">
        <v>760</v>
      </c>
      <c r="C231" s="633"/>
      <c r="D231" s="633"/>
      <c r="E231" s="633"/>
      <c r="F231" s="633"/>
      <c r="G231" s="634"/>
      <c r="H231" s="634"/>
      <c r="I231" s="634"/>
      <c r="J231" s="565"/>
      <c r="K231" s="563"/>
      <c r="L231" s="563"/>
      <c r="M231" s="563"/>
      <c r="N231" s="563"/>
      <c r="O231" s="563"/>
      <c r="P231" s="563"/>
    </row>
    <row r="232" spans="1:25" ht="37.5" hidden="1" customHeight="1">
      <c r="A232" s="565"/>
      <c r="B232" s="1281" t="s">
        <v>762</v>
      </c>
      <c r="C232" s="1281"/>
      <c r="D232" s="1281"/>
      <c r="E232" s="1281"/>
      <c r="F232" s="1281"/>
      <c r="G232" s="1281"/>
      <c r="H232" s="1282"/>
      <c r="I232" s="1282"/>
      <c r="J232" s="565"/>
      <c r="K232" s="563"/>
      <c r="L232" s="563"/>
      <c r="M232" s="563"/>
      <c r="N232" s="563"/>
      <c r="O232" s="563"/>
      <c r="P232" s="563"/>
    </row>
    <row r="233" spans="1:25" ht="51.75" hidden="1" customHeight="1">
      <c r="A233" s="601" t="s">
        <v>353</v>
      </c>
      <c r="B233" s="1337" t="s">
        <v>761</v>
      </c>
      <c r="C233" s="1338"/>
      <c r="D233" s="1338"/>
      <c r="E233" s="1338"/>
      <c r="F233" s="1338"/>
      <c r="G233" s="1339"/>
      <c r="H233" s="1282"/>
      <c r="I233" s="1282"/>
      <c r="J233" s="565"/>
      <c r="K233" s="563"/>
      <c r="L233" s="563"/>
      <c r="M233" s="563"/>
      <c r="N233" s="563"/>
      <c r="O233" s="563"/>
      <c r="P233" s="563"/>
    </row>
    <row r="234" spans="1:25" ht="66" hidden="1" customHeight="1">
      <c r="A234" s="565"/>
      <c r="B234" s="1281" t="s">
        <v>763</v>
      </c>
      <c r="C234" s="1281"/>
      <c r="D234" s="1281"/>
      <c r="E234" s="1281"/>
      <c r="F234" s="1281"/>
      <c r="G234" s="1281"/>
      <c r="H234" s="1282"/>
      <c r="I234" s="1282"/>
      <c r="J234" s="565"/>
      <c r="K234" s="563"/>
      <c r="L234" s="563"/>
      <c r="M234" s="563"/>
      <c r="N234" s="563"/>
      <c r="O234" s="563"/>
      <c r="P234" s="563"/>
    </row>
    <row r="235" spans="1:25" ht="15.75" hidden="1" customHeight="1">
      <c r="A235" s="565"/>
      <c r="B235" s="635" t="s">
        <v>856</v>
      </c>
      <c r="C235" s="565"/>
      <c r="D235" s="565"/>
      <c r="E235" s="565"/>
      <c r="F235" s="560"/>
      <c r="G235" s="560"/>
      <c r="H235" s="560"/>
      <c r="I235" s="560"/>
      <c r="J235" s="565"/>
      <c r="K235" s="563"/>
      <c r="L235" s="563"/>
      <c r="M235" s="563"/>
      <c r="N235" s="563"/>
      <c r="O235" s="563"/>
      <c r="P235" s="563"/>
    </row>
    <row r="236" spans="1:25" ht="15.75" hidden="1" customHeight="1">
      <c r="A236" s="565"/>
      <c r="B236" s="565"/>
      <c r="C236" s="565"/>
      <c r="D236" s="565"/>
      <c r="E236" s="565"/>
      <c r="F236" s="560"/>
      <c r="G236" s="560"/>
      <c r="H236" s="560"/>
      <c r="I236" s="560"/>
      <c r="J236" s="565"/>
      <c r="K236" s="563"/>
      <c r="L236" s="563"/>
      <c r="M236" s="563"/>
      <c r="N236" s="563"/>
      <c r="O236" s="563"/>
      <c r="P236" s="563"/>
    </row>
    <row r="237" spans="1:25" ht="19.5" hidden="1" customHeight="1">
      <c r="A237" s="560"/>
      <c r="B237" s="1340" t="s">
        <v>219</v>
      </c>
      <c r="C237" s="1341"/>
      <c r="D237" s="1341"/>
      <c r="E237" s="1341"/>
      <c r="F237" s="1342">
        <v>0</v>
      </c>
      <c r="G237" s="1343"/>
      <c r="H237" s="1342">
        <v>0</v>
      </c>
      <c r="I237" s="1343"/>
      <c r="J237" s="572"/>
      <c r="K237" s="572"/>
      <c r="L237" s="572"/>
      <c r="M237" s="572"/>
      <c r="N237" s="572"/>
      <c r="O237" s="572"/>
      <c r="P237" s="572"/>
      <c r="Q237" s="572"/>
      <c r="R237" s="572"/>
      <c r="S237" s="572"/>
      <c r="T237" s="572"/>
      <c r="U237" s="572"/>
      <c r="V237" s="572"/>
      <c r="W237" s="572"/>
      <c r="X237" s="572"/>
      <c r="Y237" s="572"/>
    </row>
    <row r="238" spans="1:25" ht="19.5" hidden="1" customHeight="1">
      <c r="A238" s="560"/>
      <c r="B238" s="1333" t="s">
        <v>222</v>
      </c>
      <c r="C238" s="1334"/>
      <c r="D238" s="1334"/>
      <c r="E238" s="1334"/>
      <c r="F238" s="1327" t="e">
        <f>IF(F237=F122,'[10]Names of Bidder'!D10,IF(F237=F123,'[10]Names of Bidder'!D15,'[10]Names of Bidder'!D20))</f>
        <v>#REF!</v>
      </c>
      <c r="G238" s="1328"/>
      <c r="H238" s="1327" t="e">
        <f>IF(H237=F122,'[10]Names of Bidder'!D10,IF(H237=F123,'[10]Names of Bidder'!D15,'[10]Names of Bidder'!D20))</f>
        <v>#REF!</v>
      </c>
      <c r="I238" s="1328"/>
      <c r="J238" s="572"/>
      <c r="M238" s="572"/>
      <c r="N238" s="572"/>
      <c r="O238" s="572"/>
      <c r="P238" s="572"/>
      <c r="Q238" s="572"/>
      <c r="R238" s="572"/>
      <c r="S238" s="572"/>
      <c r="T238" s="572"/>
      <c r="U238" s="572"/>
      <c r="V238" s="572"/>
      <c r="W238" s="572"/>
      <c r="X238" s="572"/>
      <c r="Y238" s="572"/>
    </row>
    <row r="239" spans="1:25" ht="19.5" hidden="1" customHeight="1">
      <c r="A239" s="560"/>
      <c r="B239" s="1335"/>
      <c r="C239" s="1336"/>
      <c r="D239" s="1336"/>
      <c r="E239" s="1336"/>
      <c r="F239" s="1327" t="e">
        <f>IF(F237=F122,'[10]Names of Bidder'!D11,IF(F237=F123,'[10]Names of Bidder'!D16,'[10]Names of Bidder'!D21))</f>
        <v>#REF!</v>
      </c>
      <c r="G239" s="1328"/>
      <c r="H239" s="1327" t="e">
        <f>IF(H237=F122,'[10]Names of Bidder'!D11,IF(H237=F123,'[10]Names of Bidder'!D16,'[10]Names of Bidder'!D21))</f>
        <v>#REF!</v>
      </c>
      <c r="I239" s="1328"/>
      <c r="J239" s="572"/>
      <c r="M239" s="572"/>
      <c r="N239" s="572"/>
      <c r="O239" s="572"/>
      <c r="P239" s="572"/>
      <c r="Q239" s="572"/>
      <c r="R239" s="572"/>
      <c r="S239" s="572"/>
      <c r="T239" s="572"/>
      <c r="U239" s="572"/>
      <c r="V239" s="572"/>
      <c r="W239" s="572"/>
      <c r="X239" s="572"/>
      <c r="Y239" s="572"/>
    </row>
    <row r="240" spans="1:25" ht="19.5" hidden="1" customHeight="1">
      <c r="A240" s="560"/>
      <c r="B240" s="1325"/>
      <c r="C240" s="1326"/>
      <c r="D240" s="1326"/>
      <c r="E240" s="1326"/>
      <c r="F240" s="1327" t="e">
        <f>IF(F237=F122,'[10]Names of Bidder'!D12,IF(F237=F123,'[10]Names of Bidder'!D17,'[10]Names of Bidder'!D22))</f>
        <v>#REF!</v>
      </c>
      <c r="G240" s="1328"/>
      <c r="H240" s="1327" t="e">
        <f>IF(H237=F122,'[10]Names of Bidder'!D12,IF(H237=F123,'[10]Names of Bidder'!D17,'[10]Names of Bidder'!D22))</f>
        <v>#REF!</v>
      </c>
      <c r="I240" s="1328"/>
      <c r="J240" s="572"/>
      <c r="M240" s="572"/>
      <c r="N240" s="572"/>
      <c r="O240" s="572"/>
      <c r="P240" s="572"/>
      <c r="Q240" s="572"/>
      <c r="R240" s="572"/>
      <c r="S240" s="572"/>
      <c r="T240" s="572"/>
      <c r="U240" s="572"/>
      <c r="V240" s="572"/>
      <c r="W240" s="572"/>
      <c r="X240" s="572"/>
      <c r="Y240" s="572"/>
    </row>
    <row r="241" spans="1:25" ht="32.25" hidden="1" customHeight="1">
      <c r="A241" s="560"/>
      <c r="B241" s="1329" t="s">
        <v>220</v>
      </c>
      <c r="C241" s="1330"/>
      <c r="D241" s="1330"/>
      <c r="E241" s="1330"/>
      <c r="F241" s="1331" t="str">
        <f>IF('[10]Names of Bidder'!D6 = "Sole Bidder", "Single Firm ",IF(AND('[10]Names of Bidder'!D6="JV (Joint Venture)",F237=F122),"Lead Partner","Other Partner of a JV"))</f>
        <v xml:space="preserve">Single Firm </v>
      </c>
      <c r="G241" s="1332"/>
      <c r="H241" s="1331" t="str">
        <f>IF('[10]Names of Bidder'!D6 = "Sole Bidder", "Single Firm ",IF(AND('[10]Names of Bidder'!D6="JV (Joint Venture)",H237=F122),"Lead Partner","Other Partner of a JV"))</f>
        <v xml:space="preserve">Single Firm </v>
      </c>
      <c r="I241" s="1332"/>
      <c r="J241" s="572"/>
      <c r="M241" s="572"/>
      <c r="N241" s="572"/>
      <c r="O241" s="572"/>
      <c r="P241" s="572"/>
      <c r="Q241" s="572"/>
      <c r="R241" s="572"/>
      <c r="S241" s="572"/>
      <c r="T241" s="572"/>
      <c r="U241" s="572"/>
      <c r="V241" s="572"/>
      <c r="W241" s="572"/>
      <c r="X241" s="572"/>
      <c r="Y241" s="572"/>
    </row>
    <row r="242" spans="1:25" ht="22.5" hidden="1" customHeight="1">
      <c r="A242" s="636" t="s">
        <v>74</v>
      </c>
      <c r="B242" s="1321" t="s">
        <v>77</v>
      </c>
      <c r="C242" s="1322"/>
      <c r="D242" s="1322"/>
      <c r="E242" s="1322"/>
      <c r="F242" s="1123"/>
      <c r="G242" s="1124"/>
      <c r="H242" s="1123"/>
      <c r="I242" s="1124"/>
      <c r="J242" s="595"/>
      <c r="K242" s="595"/>
      <c r="L242" s="595"/>
      <c r="M242" s="595"/>
      <c r="N242" s="595"/>
      <c r="O242" s="595"/>
      <c r="P242" s="595"/>
      <c r="Q242" s="595"/>
      <c r="R242" s="595"/>
      <c r="S242" s="595"/>
      <c r="T242" s="595"/>
      <c r="U242" s="595"/>
      <c r="V242" s="595"/>
      <c r="W242" s="595"/>
      <c r="X242" s="595"/>
      <c r="Y242" s="595"/>
    </row>
    <row r="243" spans="1:25" ht="11.25" hidden="1" customHeight="1">
      <c r="A243" s="601"/>
      <c r="B243" s="597"/>
      <c r="C243" s="597"/>
      <c r="D243" s="597"/>
      <c r="E243" s="597"/>
      <c r="F243" s="598"/>
      <c r="G243" s="598"/>
      <c r="H243" s="598"/>
      <c r="I243" s="598"/>
      <c r="J243" s="595"/>
      <c r="K243" s="595"/>
      <c r="L243" s="595"/>
      <c r="M243" s="595"/>
      <c r="N243" s="595"/>
      <c r="O243" s="595"/>
      <c r="P243" s="595"/>
      <c r="Q243" s="595"/>
      <c r="R243" s="595"/>
      <c r="S243" s="595"/>
      <c r="T243" s="595"/>
      <c r="U243" s="595"/>
      <c r="V243" s="595"/>
      <c r="W243" s="595"/>
      <c r="X243" s="595"/>
      <c r="Y243" s="595"/>
    </row>
    <row r="244" spans="1:25" ht="33" hidden="1" customHeight="1">
      <c r="A244" s="636" t="s">
        <v>75</v>
      </c>
      <c r="B244" s="1323" t="s">
        <v>78</v>
      </c>
      <c r="C244" s="1324"/>
      <c r="D244" s="1324"/>
      <c r="E244" s="1324"/>
      <c r="F244" s="1123"/>
      <c r="G244" s="1124"/>
      <c r="H244" s="1123"/>
      <c r="I244" s="1124"/>
      <c r="J244" s="595"/>
      <c r="K244" s="595"/>
      <c r="L244" s="595"/>
      <c r="M244" s="595"/>
      <c r="N244" s="595"/>
      <c r="O244" s="595"/>
      <c r="P244" s="595"/>
      <c r="Q244" s="595"/>
      <c r="R244" s="595"/>
      <c r="S244" s="595"/>
      <c r="T244" s="595"/>
      <c r="U244" s="595"/>
      <c r="V244" s="595"/>
      <c r="W244" s="595"/>
      <c r="X244" s="595"/>
      <c r="Y244" s="595"/>
    </row>
    <row r="245" spans="1:25" ht="13.5" hidden="1" customHeight="1">
      <c r="A245" s="601"/>
      <c r="B245" s="599"/>
      <c r="C245" s="599"/>
      <c r="D245" s="599"/>
      <c r="E245" s="599"/>
      <c r="F245" s="598"/>
      <c r="G245" s="598"/>
      <c r="H245" s="598"/>
      <c r="I245" s="598"/>
      <c r="J245" s="595"/>
      <c r="K245" s="595"/>
      <c r="L245" s="595"/>
      <c r="M245" s="595"/>
      <c r="N245" s="595"/>
      <c r="O245" s="595"/>
      <c r="P245" s="595"/>
      <c r="Q245" s="595"/>
      <c r="R245" s="595"/>
      <c r="S245" s="595"/>
      <c r="T245" s="595"/>
      <c r="U245" s="595"/>
      <c r="V245" s="595"/>
      <c r="W245" s="595"/>
      <c r="X245" s="595"/>
      <c r="Y245" s="595"/>
    </row>
    <row r="246" spans="1:25" ht="23.25" hidden="1" customHeight="1">
      <c r="A246" s="1320" t="s">
        <v>76</v>
      </c>
      <c r="B246" s="1144" t="e">
        <f>IF('[10]Names of Bidder'!D82 = "Sole Bidder", "Name and Address of the Employer/Utility for whom the Contract was executed by the firm ", " Name and Address of the Employer/Utility for whom the Contract was executed by the firm/Partner of a JV")</f>
        <v>#REF!</v>
      </c>
      <c r="C246" s="1145"/>
      <c r="D246" s="1145"/>
      <c r="E246" s="1145"/>
      <c r="F246" s="1159"/>
      <c r="G246" s="1160"/>
      <c r="H246" s="1159"/>
      <c r="I246" s="1160"/>
      <c r="J246" s="595"/>
      <c r="K246" s="595"/>
      <c r="L246" s="595"/>
      <c r="M246" s="595"/>
      <c r="N246" s="595"/>
      <c r="O246" s="595"/>
      <c r="P246" s="595"/>
      <c r="Q246" s="595"/>
      <c r="R246" s="595"/>
      <c r="S246" s="595"/>
      <c r="T246" s="595"/>
      <c r="U246" s="595"/>
      <c r="V246" s="595"/>
      <c r="W246" s="595"/>
      <c r="X246" s="595"/>
      <c r="Y246" s="595"/>
    </row>
    <row r="247" spans="1:25" ht="21" hidden="1" customHeight="1">
      <c r="A247" s="1320"/>
      <c r="B247" s="1146"/>
      <c r="C247" s="1147"/>
      <c r="D247" s="1147"/>
      <c r="E247" s="1147"/>
      <c r="F247" s="1161"/>
      <c r="G247" s="1162"/>
      <c r="H247" s="1161"/>
      <c r="I247" s="1162"/>
      <c r="J247" s="595"/>
      <c r="K247" s="595"/>
      <c r="L247" s="595"/>
      <c r="M247" s="595"/>
      <c r="N247" s="595"/>
      <c r="O247" s="595"/>
      <c r="P247" s="595"/>
      <c r="Q247" s="595"/>
      <c r="R247" s="595"/>
      <c r="S247" s="595"/>
      <c r="T247" s="595"/>
      <c r="U247" s="595"/>
      <c r="V247" s="595"/>
      <c r="W247" s="595"/>
      <c r="X247" s="595"/>
      <c r="Y247" s="595"/>
    </row>
    <row r="248" spans="1:25" ht="20.25" hidden="1" customHeight="1">
      <c r="A248" s="1320"/>
      <c r="B248" s="1146"/>
      <c r="C248" s="1147"/>
      <c r="D248" s="1147"/>
      <c r="E248" s="1147"/>
      <c r="F248" s="1161"/>
      <c r="G248" s="1162"/>
      <c r="H248" s="1161"/>
      <c r="I248" s="1162"/>
      <c r="J248" s="595"/>
      <c r="K248" s="595"/>
      <c r="L248" s="595"/>
      <c r="M248" s="595"/>
      <c r="N248" s="595"/>
      <c r="O248" s="595"/>
      <c r="P248" s="595"/>
      <c r="Q248" s="595"/>
      <c r="R248" s="595"/>
      <c r="S248" s="595"/>
      <c r="T248" s="595"/>
      <c r="U248" s="595"/>
      <c r="V248" s="595"/>
      <c r="W248" s="595"/>
      <c r="X248" s="595"/>
      <c r="Y248" s="595"/>
    </row>
    <row r="249" spans="1:25" ht="21" hidden="1" customHeight="1">
      <c r="A249" s="1320"/>
      <c r="B249" s="1146"/>
      <c r="C249" s="1147"/>
      <c r="D249" s="1147"/>
      <c r="E249" s="1147"/>
      <c r="F249" s="1161"/>
      <c r="G249" s="1162"/>
      <c r="H249" s="1161"/>
      <c r="I249" s="1162"/>
      <c r="J249" s="595"/>
      <c r="K249" s="595"/>
      <c r="L249" s="595"/>
      <c r="M249" s="595"/>
      <c r="N249" s="595"/>
      <c r="O249" s="595"/>
      <c r="P249" s="595"/>
      <c r="Q249" s="595"/>
      <c r="R249" s="595"/>
      <c r="S249" s="595"/>
      <c r="T249" s="595"/>
      <c r="U249" s="595"/>
      <c r="V249" s="595"/>
      <c r="W249" s="595"/>
      <c r="X249" s="595"/>
      <c r="Y249" s="595"/>
    </row>
    <row r="250" spans="1:25" ht="24.95" hidden="1" customHeight="1">
      <c r="A250" s="565"/>
      <c r="B250" s="600"/>
      <c r="C250" s="563"/>
      <c r="D250" s="563"/>
      <c r="E250" s="601" t="s">
        <v>79</v>
      </c>
      <c r="F250" s="1163"/>
      <c r="G250" s="1164"/>
      <c r="H250" s="1163"/>
      <c r="I250" s="1164"/>
      <c r="J250" s="595"/>
      <c r="K250" s="595"/>
      <c r="L250" s="595"/>
      <c r="M250" s="595"/>
      <c r="N250" s="595"/>
      <c r="O250" s="595"/>
      <c r="P250" s="595"/>
      <c r="Q250" s="595"/>
      <c r="R250" s="595"/>
      <c r="S250" s="595"/>
      <c r="T250" s="595"/>
      <c r="U250" s="595"/>
      <c r="V250" s="595"/>
      <c r="W250" s="595"/>
      <c r="X250" s="595"/>
      <c r="Y250" s="595"/>
    </row>
    <row r="251" spans="1:25" ht="24.95" hidden="1" customHeight="1">
      <c r="A251" s="565"/>
      <c r="B251" s="600"/>
      <c r="C251" s="563"/>
      <c r="D251" s="563"/>
      <c r="E251" s="601" t="s">
        <v>12</v>
      </c>
      <c r="F251" s="1163"/>
      <c r="G251" s="1164"/>
      <c r="H251" s="1163"/>
      <c r="I251" s="1164"/>
      <c r="J251" s="595"/>
      <c r="K251" s="595"/>
      <c r="L251" s="595"/>
      <c r="M251" s="595"/>
      <c r="N251" s="595"/>
      <c r="O251" s="595"/>
      <c r="P251" s="595"/>
      <c r="Q251" s="595"/>
      <c r="R251" s="595"/>
      <c r="S251" s="595"/>
      <c r="T251" s="595"/>
      <c r="U251" s="595"/>
      <c r="V251" s="595"/>
      <c r="W251" s="595"/>
      <c r="X251" s="595"/>
      <c r="Y251" s="595"/>
    </row>
    <row r="252" spans="1:25" ht="24.95" hidden="1" customHeight="1">
      <c r="A252" s="565"/>
      <c r="B252" s="603"/>
      <c r="C252" s="604"/>
      <c r="D252" s="604"/>
      <c r="E252" s="605" t="s">
        <v>80</v>
      </c>
      <c r="F252" s="1148"/>
      <c r="G252" s="1149"/>
      <c r="H252" s="1148"/>
      <c r="I252" s="1149"/>
      <c r="J252" s="595"/>
      <c r="K252" s="595"/>
      <c r="L252" s="595"/>
      <c r="M252" s="595"/>
      <c r="N252" s="595"/>
      <c r="O252" s="595"/>
      <c r="P252" s="595"/>
      <c r="Q252" s="595"/>
      <c r="R252" s="595"/>
      <c r="S252" s="595"/>
      <c r="T252" s="595"/>
      <c r="U252" s="595"/>
      <c r="V252" s="595"/>
      <c r="W252" s="595"/>
      <c r="X252" s="595"/>
      <c r="Y252" s="595"/>
    </row>
    <row r="253" spans="1:25" ht="12" hidden="1" customHeight="1">
      <c r="A253" s="636"/>
      <c r="B253" s="565"/>
      <c r="C253" s="565"/>
      <c r="D253" s="565"/>
      <c r="E253" s="565"/>
      <c r="F253" s="565"/>
      <c r="G253" s="565"/>
      <c r="H253" s="565"/>
      <c r="I253" s="565"/>
      <c r="J253" s="565"/>
      <c r="K253" s="565"/>
      <c r="L253" s="565"/>
      <c r="M253" s="565"/>
      <c r="N253" s="565"/>
      <c r="O253" s="565"/>
      <c r="P253" s="565"/>
      <c r="Q253" s="565"/>
      <c r="R253" s="565"/>
      <c r="S253" s="565"/>
      <c r="T253" s="565"/>
      <c r="U253" s="565"/>
      <c r="V253" s="565"/>
      <c r="W253" s="565"/>
      <c r="X253" s="565"/>
      <c r="Y253" s="565"/>
    </row>
    <row r="254" spans="1:25" ht="20.100000000000001" hidden="1" customHeight="1">
      <c r="A254" s="1319" t="s">
        <v>81</v>
      </c>
      <c r="B254" s="1150" t="s">
        <v>82</v>
      </c>
      <c r="C254" s="1151"/>
      <c r="D254" s="1151"/>
      <c r="E254" s="1152"/>
      <c r="F254" s="606"/>
      <c r="G254" s="607"/>
      <c r="H254" s="606"/>
      <c r="I254" s="607"/>
      <c r="J254" s="565"/>
      <c r="K254" s="565"/>
      <c r="L254" s="565"/>
      <c r="M254" s="601"/>
      <c r="N254" s="565"/>
      <c r="O254" s="565"/>
      <c r="P254" s="565"/>
      <c r="Q254" s="601"/>
      <c r="R254" s="565"/>
      <c r="S254" s="565"/>
      <c r="T254" s="565"/>
      <c r="U254" s="601"/>
      <c r="V254" s="565"/>
      <c r="W254" s="565"/>
      <c r="X254" s="565"/>
      <c r="Y254" s="601"/>
    </row>
    <row r="255" spans="1:25" ht="18" hidden="1" customHeight="1">
      <c r="A255" s="1319"/>
      <c r="B255" s="1153"/>
      <c r="C255" s="1154"/>
      <c r="D255" s="1154"/>
      <c r="E255" s="1155"/>
      <c r="F255" s="565"/>
      <c r="G255" s="609"/>
      <c r="H255" s="565"/>
      <c r="I255" s="609"/>
      <c r="J255" s="565"/>
      <c r="K255" s="565"/>
      <c r="L255" s="565"/>
      <c r="M255" s="565"/>
      <c r="N255" s="565"/>
      <c r="O255" s="565"/>
      <c r="P255" s="565"/>
      <c r="Q255" s="565"/>
      <c r="R255" s="565"/>
      <c r="S255" s="565"/>
      <c r="T255" s="565"/>
      <c r="U255" s="565"/>
      <c r="V255" s="565"/>
      <c r="W255" s="565"/>
      <c r="X255" s="565"/>
      <c r="Y255" s="565"/>
    </row>
    <row r="256" spans="1:25" ht="22.5" hidden="1" customHeight="1">
      <c r="A256" s="1319"/>
      <c r="B256" s="1156"/>
      <c r="C256" s="1157"/>
      <c r="D256" s="1157"/>
      <c r="E256" s="1158"/>
      <c r="F256" s="604"/>
      <c r="G256" s="610"/>
      <c r="H256" s="604"/>
      <c r="I256" s="610"/>
      <c r="J256" s="565"/>
      <c r="K256" s="565"/>
      <c r="M256" s="565"/>
      <c r="N256" s="565"/>
      <c r="O256" s="565"/>
      <c r="P256" s="565"/>
      <c r="Q256" s="565"/>
      <c r="R256" s="565"/>
      <c r="S256" s="565"/>
      <c r="T256" s="565"/>
      <c r="U256" s="565"/>
      <c r="V256" s="565"/>
      <c r="W256" s="565"/>
      <c r="X256" s="565"/>
      <c r="Y256" s="565"/>
    </row>
    <row r="257" spans="1:25" ht="22.5" hidden="1" customHeight="1">
      <c r="A257" s="637"/>
      <c r="B257" s="608"/>
      <c r="C257" s="608"/>
      <c r="D257" s="608"/>
      <c r="E257" s="608"/>
      <c r="F257" s="604"/>
      <c r="G257" s="610"/>
      <c r="H257" s="604"/>
      <c r="I257" s="610"/>
      <c r="J257" s="565"/>
      <c r="K257" s="565"/>
      <c r="M257" s="565"/>
      <c r="N257" s="565"/>
      <c r="O257" s="565"/>
      <c r="P257" s="565"/>
      <c r="Q257" s="565"/>
      <c r="R257" s="565"/>
      <c r="S257" s="565"/>
      <c r="T257" s="565"/>
      <c r="U257" s="565"/>
      <c r="V257" s="565"/>
      <c r="W257" s="565"/>
      <c r="X257" s="565"/>
      <c r="Y257" s="565"/>
    </row>
    <row r="258" spans="1:25" ht="22.5" hidden="1" customHeight="1">
      <c r="A258" s="637"/>
      <c r="B258" s="608"/>
      <c r="C258" s="608"/>
      <c r="D258" s="608"/>
      <c r="E258" s="608"/>
      <c r="F258" s="604"/>
      <c r="G258" s="610"/>
      <c r="H258" s="604"/>
      <c r="I258" s="610"/>
      <c r="J258" s="565"/>
      <c r="K258" s="565"/>
      <c r="M258" s="565"/>
      <c r="N258" s="565"/>
      <c r="O258" s="565"/>
      <c r="P258" s="565"/>
      <c r="Q258" s="565"/>
      <c r="R258" s="565"/>
      <c r="S258" s="565"/>
      <c r="T258" s="565"/>
      <c r="U258" s="565"/>
      <c r="V258" s="565"/>
      <c r="W258" s="565"/>
      <c r="X258" s="565"/>
      <c r="Y258" s="565"/>
    </row>
    <row r="259" spans="1:25" ht="22.5" hidden="1" customHeight="1">
      <c r="A259" s="637"/>
      <c r="B259" s="608"/>
      <c r="C259" s="608"/>
      <c r="D259" s="608"/>
      <c r="E259" s="608"/>
      <c r="F259" s="604"/>
      <c r="G259" s="610"/>
      <c r="H259" s="604"/>
      <c r="I259" s="610"/>
      <c r="J259" s="565"/>
      <c r="K259" s="565"/>
      <c r="M259" s="565"/>
      <c r="N259" s="565"/>
      <c r="O259" s="565"/>
      <c r="P259" s="565"/>
      <c r="Q259" s="565"/>
      <c r="R259" s="565"/>
      <c r="S259" s="565"/>
      <c r="T259" s="565"/>
      <c r="U259" s="565"/>
      <c r="V259" s="565"/>
      <c r="W259" s="565"/>
      <c r="X259" s="565"/>
      <c r="Y259" s="565"/>
    </row>
    <row r="260" spans="1:25" ht="22.5" hidden="1" customHeight="1">
      <c r="A260" s="637"/>
      <c r="B260" s="608"/>
      <c r="C260" s="608"/>
      <c r="D260" s="608"/>
      <c r="E260" s="608"/>
      <c r="F260" s="604"/>
      <c r="G260" s="610"/>
      <c r="H260" s="604"/>
      <c r="I260" s="610"/>
      <c r="J260" s="565"/>
      <c r="K260" s="565"/>
      <c r="M260" s="565"/>
      <c r="N260" s="565"/>
      <c r="O260" s="565"/>
      <c r="P260" s="565"/>
      <c r="Q260" s="565"/>
      <c r="R260" s="565"/>
      <c r="S260" s="565"/>
      <c r="T260" s="565"/>
      <c r="U260" s="565"/>
      <c r="V260" s="565"/>
      <c r="W260" s="565"/>
      <c r="X260" s="565"/>
      <c r="Y260" s="565"/>
    </row>
    <row r="261" spans="1:25" ht="22.5" hidden="1" customHeight="1">
      <c r="A261" s="637"/>
      <c r="B261" s="608"/>
      <c r="C261" s="608"/>
      <c r="D261" s="608"/>
      <c r="E261" s="608"/>
      <c r="F261" s="604"/>
      <c r="G261" s="610"/>
      <c r="H261" s="604"/>
      <c r="I261" s="610"/>
      <c r="J261" s="565"/>
      <c r="K261" s="565"/>
      <c r="M261" s="565"/>
      <c r="N261" s="565"/>
      <c r="O261" s="565"/>
      <c r="P261" s="565"/>
      <c r="Q261" s="565"/>
      <c r="R261" s="565"/>
      <c r="S261" s="565"/>
      <c r="T261" s="565"/>
      <c r="U261" s="565"/>
      <c r="V261" s="565"/>
      <c r="W261" s="565"/>
      <c r="X261" s="565"/>
      <c r="Y261" s="565"/>
    </row>
    <row r="262" spans="1:25" ht="15.75" hidden="1">
      <c r="A262" s="565"/>
      <c r="B262" s="565"/>
      <c r="C262" s="565"/>
      <c r="D262" s="565"/>
      <c r="E262" s="565"/>
      <c r="F262" s="611"/>
      <c r="G262" s="611"/>
      <c r="H262" s="611"/>
      <c r="I262" s="611"/>
      <c r="J262" s="565"/>
      <c r="K262" s="565"/>
      <c r="M262" s="565"/>
      <c r="N262" s="565"/>
      <c r="O262" s="565"/>
      <c r="P262" s="565"/>
      <c r="Q262" s="565"/>
      <c r="R262" s="565"/>
      <c r="S262" s="565"/>
      <c r="T262" s="565"/>
      <c r="U262" s="565"/>
      <c r="V262" s="565"/>
      <c r="W262" s="565"/>
      <c r="X262" s="565"/>
      <c r="Y262" s="565"/>
    </row>
    <row r="263" spans="1:25" ht="15.75" hidden="1">
      <c r="A263" s="565"/>
      <c r="B263" s="565"/>
      <c r="C263" s="565"/>
      <c r="D263" s="565"/>
      <c r="E263" s="565"/>
      <c r="F263" s="611"/>
      <c r="G263" s="611"/>
      <c r="H263" s="611"/>
      <c r="I263" s="611"/>
      <c r="J263" s="565"/>
      <c r="K263" s="565"/>
      <c r="M263" s="565"/>
      <c r="N263" s="565"/>
      <c r="O263" s="565"/>
      <c r="P263" s="565"/>
      <c r="Q263" s="565"/>
      <c r="R263" s="565"/>
      <c r="S263" s="565"/>
      <c r="T263" s="565"/>
      <c r="U263" s="565"/>
      <c r="V263" s="565"/>
      <c r="W263" s="565"/>
      <c r="X263" s="565"/>
      <c r="Y263" s="565"/>
    </row>
    <row r="264" spans="1:25" ht="15.75" hidden="1">
      <c r="A264" s="565"/>
      <c r="B264" s="565"/>
      <c r="C264" s="565"/>
      <c r="D264" s="565"/>
      <c r="E264" s="565"/>
      <c r="F264" s="611"/>
      <c r="G264" s="611"/>
      <c r="H264" s="611"/>
      <c r="I264" s="611"/>
      <c r="J264" s="565"/>
      <c r="K264" s="565"/>
      <c r="M264" s="565"/>
      <c r="N264" s="565"/>
      <c r="O264" s="565"/>
      <c r="P264" s="565"/>
      <c r="Q264" s="565"/>
      <c r="R264" s="565"/>
      <c r="S264" s="565"/>
      <c r="T264" s="565"/>
      <c r="U264" s="565"/>
      <c r="V264" s="565"/>
      <c r="W264" s="565"/>
      <c r="X264" s="565"/>
      <c r="Y264" s="565"/>
    </row>
    <row r="265" spans="1:25" ht="15.75" hidden="1">
      <c r="A265" s="565"/>
      <c r="B265" s="565"/>
      <c r="C265" s="565"/>
      <c r="D265" s="565"/>
      <c r="E265" s="565"/>
      <c r="F265" s="611"/>
      <c r="G265" s="611"/>
      <c r="H265" s="611"/>
      <c r="I265" s="611"/>
      <c r="J265" s="565"/>
      <c r="K265" s="565"/>
      <c r="M265" s="565"/>
      <c r="N265" s="565"/>
      <c r="O265" s="565"/>
      <c r="P265" s="565"/>
      <c r="Q265" s="565"/>
      <c r="R265" s="565"/>
      <c r="S265" s="565"/>
      <c r="T265" s="565"/>
      <c r="U265" s="565"/>
      <c r="V265" s="565"/>
      <c r="W265" s="565"/>
      <c r="X265" s="565"/>
      <c r="Y265" s="565"/>
    </row>
    <row r="266" spans="1:25" ht="51.75" hidden="1" customHeight="1">
      <c r="A266" s="1319" t="s">
        <v>83</v>
      </c>
      <c r="B266" s="1137" t="s">
        <v>700</v>
      </c>
      <c r="C266" s="1137"/>
      <c r="D266" s="1137"/>
      <c r="E266" s="1137"/>
      <c r="F266" s="612"/>
      <c r="G266" s="612"/>
      <c r="H266" s="612"/>
      <c r="I266" s="612"/>
      <c r="J266" s="565"/>
      <c r="K266" s="565"/>
      <c r="M266" s="565"/>
      <c r="N266" s="565"/>
      <c r="O266" s="565"/>
      <c r="P266" s="565"/>
      <c r="Q266" s="565"/>
      <c r="R266" s="565"/>
      <c r="S266" s="565"/>
      <c r="T266" s="565"/>
      <c r="U266" s="565"/>
      <c r="V266" s="565"/>
      <c r="W266" s="565"/>
      <c r="X266" s="565"/>
      <c r="Y266" s="565"/>
    </row>
    <row r="267" spans="1:25" ht="24.95" hidden="1" customHeight="1">
      <c r="A267" s="1319"/>
      <c r="B267" s="1130" t="s">
        <v>84</v>
      </c>
      <c r="C267" s="1130"/>
      <c r="D267" s="1130"/>
      <c r="E267" s="1130"/>
      <c r="F267" s="613" t="s">
        <v>88</v>
      </c>
      <c r="G267" s="614"/>
      <c r="H267" s="613" t="s">
        <v>88</v>
      </c>
      <c r="I267" s="614"/>
      <c r="J267" s="392"/>
      <c r="K267" s="392"/>
      <c r="L267" s="392"/>
      <c r="M267" s="392"/>
      <c r="N267" s="392"/>
      <c r="O267" s="392"/>
      <c r="P267" s="392"/>
      <c r="Q267" s="392"/>
      <c r="R267" s="392"/>
      <c r="S267" s="392"/>
      <c r="T267" s="392"/>
      <c r="U267" s="392"/>
      <c r="V267" s="392"/>
      <c r="W267" s="392"/>
      <c r="X267" s="392"/>
      <c r="Y267" s="392"/>
    </row>
    <row r="268" spans="1:25" ht="24.95" hidden="1" customHeight="1">
      <c r="A268" s="1319"/>
      <c r="B268" s="1130" t="s">
        <v>85</v>
      </c>
      <c r="C268" s="1130"/>
      <c r="D268" s="1130"/>
      <c r="E268" s="1130"/>
      <c r="F268" s="613" t="s">
        <v>90</v>
      </c>
      <c r="G268" s="614"/>
      <c r="H268" s="613" t="s">
        <v>90</v>
      </c>
      <c r="I268" s="614"/>
      <c r="J268" s="392"/>
      <c r="K268" s="392"/>
      <c r="L268" s="392"/>
      <c r="M268" s="392"/>
      <c r="N268" s="392"/>
      <c r="O268" s="392"/>
      <c r="P268" s="392"/>
      <c r="Q268" s="392"/>
      <c r="R268" s="392"/>
      <c r="S268" s="392"/>
      <c r="T268" s="392"/>
      <c r="U268" s="392"/>
      <c r="V268" s="392"/>
      <c r="W268" s="392"/>
      <c r="X268" s="392"/>
      <c r="Y268" s="392"/>
    </row>
    <row r="269" spans="1:25" ht="24.95" hidden="1" customHeight="1">
      <c r="A269" s="563"/>
      <c r="B269" s="1130" t="s">
        <v>86</v>
      </c>
      <c r="C269" s="1130"/>
      <c r="D269" s="1130"/>
      <c r="E269" s="1130"/>
      <c r="F269" s="613" t="s">
        <v>91</v>
      </c>
      <c r="G269" s="614"/>
      <c r="H269" s="613" t="s">
        <v>91</v>
      </c>
      <c r="I269" s="614"/>
      <c r="J269" s="392"/>
      <c r="K269" s="392"/>
      <c r="L269" s="392"/>
      <c r="M269" s="392"/>
      <c r="N269" s="392"/>
      <c r="O269" s="392"/>
      <c r="P269" s="392"/>
      <c r="Q269" s="392"/>
      <c r="R269" s="392"/>
      <c r="S269" s="392"/>
      <c r="T269" s="392"/>
      <c r="U269" s="392"/>
      <c r="V269" s="392"/>
      <c r="W269" s="392"/>
      <c r="X269" s="392"/>
      <c r="Y269" s="392"/>
    </row>
    <row r="270" spans="1:25" ht="24.95" hidden="1" customHeight="1">
      <c r="A270" s="563"/>
      <c r="B270" s="1130" t="s">
        <v>577</v>
      </c>
      <c r="C270" s="1130"/>
      <c r="D270" s="1130"/>
      <c r="E270" s="1130"/>
      <c r="F270" s="613" t="s">
        <v>578</v>
      </c>
      <c r="G270" s="614"/>
      <c r="H270" s="613" t="str">
        <f>F270</f>
        <v>(no.)</v>
      </c>
      <c r="I270" s="614"/>
      <c r="J270" s="392"/>
      <c r="K270" s="392"/>
      <c r="L270" s="392"/>
      <c r="M270" s="392"/>
      <c r="N270" s="392"/>
      <c r="O270" s="392"/>
      <c r="P270" s="392"/>
      <c r="Q270" s="392"/>
      <c r="R270" s="392"/>
      <c r="S270" s="392"/>
      <c r="T270" s="392"/>
      <c r="U270" s="392"/>
      <c r="V270" s="392"/>
      <c r="W270" s="392"/>
      <c r="X270" s="392"/>
      <c r="Y270" s="392"/>
    </row>
    <row r="271" spans="1:25" ht="47.25" hidden="1" customHeight="1">
      <c r="A271" s="565"/>
      <c r="B271" s="1130" t="s">
        <v>130</v>
      </c>
      <c r="C271" s="1130"/>
      <c r="D271" s="1130"/>
      <c r="E271" s="1130"/>
      <c r="F271" s="613" t="s">
        <v>89</v>
      </c>
      <c r="G271" s="615"/>
      <c r="H271" s="613" t="s">
        <v>89</v>
      </c>
      <c r="I271" s="615"/>
      <c r="J271" s="392"/>
      <c r="K271" s="392"/>
      <c r="L271" s="565"/>
      <c r="M271" s="565"/>
      <c r="N271" s="392"/>
      <c r="O271" s="392"/>
      <c r="P271" s="565"/>
      <c r="Q271" s="565"/>
      <c r="R271" s="392"/>
      <c r="S271" s="392"/>
      <c r="T271" s="565"/>
      <c r="U271" s="565"/>
      <c r="V271" s="392"/>
      <c r="W271" s="392"/>
      <c r="X271" s="565"/>
      <c r="Y271" s="565"/>
    </row>
    <row r="272" spans="1:25" ht="40.5" hidden="1" customHeight="1">
      <c r="A272" s="565"/>
      <c r="B272" s="1130" t="s">
        <v>131</v>
      </c>
      <c r="C272" s="1130"/>
      <c r="D272" s="1130"/>
      <c r="E272" s="1130"/>
      <c r="F272" s="613" t="s">
        <v>579</v>
      </c>
      <c r="G272" s="616"/>
      <c r="H272" s="613" t="str">
        <f>F272</f>
        <v>(km.)</v>
      </c>
      <c r="I272" s="616"/>
      <c r="J272" s="392"/>
      <c r="K272" s="392"/>
      <c r="L272" s="565"/>
      <c r="M272" s="565"/>
      <c r="N272" s="392"/>
      <c r="O272" s="392"/>
      <c r="P272" s="565"/>
      <c r="Q272" s="565"/>
      <c r="R272" s="392"/>
      <c r="S272" s="392"/>
      <c r="T272" s="565"/>
      <c r="U272" s="565"/>
      <c r="V272" s="392"/>
      <c r="W272" s="392"/>
      <c r="X272" s="565"/>
      <c r="Y272" s="565"/>
    </row>
    <row r="273" spans="1:25" ht="18" hidden="1" customHeight="1">
      <c r="A273" s="565"/>
      <c r="B273" s="617"/>
      <c r="C273" s="617"/>
      <c r="D273" s="617"/>
      <c r="E273" s="617"/>
      <c r="F273" s="618"/>
      <c r="G273" s="619"/>
      <c r="H273" s="618"/>
      <c r="I273" s="619"/>
      <c r="J273" s="392"/>
      <c r="K273" s="392"/>
      <c r="L273" s="565"/>
      <c r="M273" s="565"/>
      <c r="N273" s="392"/>
      <c r="O273" s="392"/>
      <c r="P273" s="565"/>
      <c r="Q273" s="565"/>
      <c r="R273" s="392"/>
      <c r="S273" s="392"/>
      <c r="T273" s="565"/>
      <c r="U273" s="565"/>
      <c r="V273" s="392"/>
      <c r="W273" s="392"/>
      <c r="X273" s="565"/>
      <c r="Y273" s="565"/>
    </row>
    <row r="274" spans="1:25" ht="55.5" hidden="1" customHeight="1">
      <c r="A274" s="1319" t="s">
        <v>93</v>
      </c>
      <c r="B274" s="1131" t="s">
        <v>210</v>
      </c>
      <c r="C274" s="1132"/>
      <c r="D274" s="1132"/>
      <c r="E274" s="1132"/>
      <c r="F274" s="620"/>
      <c r="G274" s="621"/>
      <c r="H274" s="620"/>
      <c r="I274" s="621"/>
      <c r="J274" s="392"/>
      <c r="K274" s="392"/>
      <c r="L274" s="565"/>
      <c r="M274" s="565"/>
      <c r="N274" s="392"/>
      <c r="O274" s="392"/>
      <c r="P274" s="565"/>
      <c r="Q274" s="565"/>
      <c r="R274" s="392"/>
      <c r="S274" s="392"/>
      <c r="T274" s="565"/>
      <c r="U274" s="565"/>
      <c r="V274" s="392"/>
      <c r="W274" s="392"/>
      <c r="X274" s="565"/>
      <c r="Y274" s="565"/>
    </row>
    <row r="275" spans="1:25" ht="24.95" hidden="1" customHeight="1">
      <c r="A275" s="1319"/>
      <c r="B275" s="1133" t="s">
        <v>211</v>
      </c>
      <c r="C275" s="1134"/>
      <c r="D275" s="1134"/>
      <c r="E275" s="1134"/>
      <c r="F275" s="622" t="s">
        <v>213</v>
      </c>
      <c r="G275" s="602"/>
      <c r="H275" s="622" t="s">
        <v>213</v>
      </c>
      <c r="I275" s="602"/>
      <c r="J275" s="392"/>
      <c r="K275" s="392"/>
      <c r="L275" s="392"/>
      <c r="M275" s="392"/>
      <c r="N275" s="392"/>
      <c r="O275" s="392"/>
      <c r="P275" s="392"/>
      <c r="Q275" s="392"/>
      <c r="R275" s="392"/>
      <c r="S275" s="392"/>
      <c r="T275" s="392"/>
      <c r="U275" s="392"/>
      <c r="V275" s="392"/>
      <c r="W275" s="392"/>
      <c r="X275" s="392"/>
      <c r="Y275" s="392"/>
    </row>
    <row r="276" spans="1:25" ht="24.95" hidden="1" customHeight="1">
      <c r="A276" s="1319"/>
      <c r="B276" s="1135" t="s">
        <v>212</v>
      </c>
      <c r="C276" s="1136"/>
      <c r="D276" s="1136"/>
      <c r="E276" s="1136"/>
      <c r="F276" s="622" t="s">
        <v>213</v>
      </c>
      <c r="G276" s="602"/>
      <c r="H276" s="622" t="s">
        <v>213</v>
      </c>
      <c r="I276" s="602"/>
      <c r="J276" s="392"/>
      <c r="K276" s="392"/>
      <c r="L276" s="392"/>
      <c r="M276" s="392"/>
      <c r="N276" s="392"/>
      <c r="O276" s="392"/>
      <c r="P276" s="392"/>
      <c r="Q276" s="392"/>
      <c r="R276" s="392"/>
      <c r="S276" s="392"/>
      <c r="T276" s="392"/>
      <c r="U276" s="392"/>
      <c r="V276" s="392"/>
      <c r="W276" s="392"/>
      <c r="X276" s="392"/>
      <c r="Y276" s="392"/>
    </row>
    <row r="277" spans="1:25" ht="24.95" hidden="1" customHeight="1">
      <c r="A277" s="565"/>
      <c r="B277" s="1135" t="s">
        <v>86</v>
      </c>
      <c r="C277" s="1136"/>
      <c r="D277" s="1136"/>
      <c r="E277" s="1136"/>
      <c r="F277" s="622" t="s">
        <v>91</v>
      </c>
      <c r="G277" s="602"/>
      <c r="H277" s="622" t="s">
        <v>91</v>
      </c>
      <c r="I277" s="602"/>
      <c r="J277" s="392"/>
      <c r="K277" s="392"/>
      <c r="L277" s="392"/>
      <c r="N277" s="392"/>
      <c r="O277" s="392"/>
      <c r="P277" s="392"/>
      <c r="Q277" s="392"/>
      <c r="R277" s="392"/>
      <c r="S277" s="392"/>
      <c r="T277" s="392"/>
      <c r="U277" s="392"/>
      <c r="V277" s="392"/>
      <c r="W277" s="392"/>
      <c r="X277" s="392"/>
      <c r="Y277" s="392"/>
    </row>
    <row r="278" spans="1:25" ht="37.5" hidden="1" customHeight="1">
      <c r="A278" s="565"/>
      <c r="B278" s="1142" t="s">
        <v>87</v>
      </c>
      <c r="C278" s="1143"/>
      <c r="D278" s="1143"/>
      <c r="E278" s="1143"/>
      <c r="F278" s="623" t="s">
        <v>89</v>
      </c>
      <c r="G278" s="624"/>
      <c r="H278" s="623" t="s">
        <v>89</v>
      </c>
      <c r="I278" s="624"/>
      <c r="J278" s="392"/>
      <c r="K278" s="392"/>
      <c r="L278" s="565"/>
      <c r="N278" s="392"/>
      <c r="O278" s="392"/>
      <c r="P278" s="565"/>
      <c r="Q278" s="565"/>
      <c r="R278" s="392"/>
      <c r="S278" s="392"/>
      <c r="T278" s="565"/>
      <c r="U278" s="565"/>
      <c r="V278" s="392"/>
      <c r="W278" s="392"/>
      <c r="X278" s="565"/>
      <c r="Y278" s="565"/>
    </row>
    <row r="279" spans="1:25" ht="15.75" hidden="1">
      <c r="A279" s="565"/>
      <c r="B279" s="565"/>
      <c r="C279" s="565"/>
      <c r="D279" s="565"/>
      <c r="E279" s="565"/>
      <c r="F279" s="611"/>
      <c r="G279" s="611"/>
      <c r="H279" s="611"/>
      <c r="I279" s="611"/>
      <c r="J279" s="565"/>
      <c r="K279" s="565"/>
      <c r="L279" s="565"/>
      <c r="N279" s="565"/>
      <c r="O279" s="565"/>
      <c r="P279" s="565"/>
      <c r="Q279" s="565"/>
      <c r="R279" s="565"/>
      <c r="S279" s="565"/>
      <c r="T279" s="565"/>
      <c r="U279" s="565"/>
      <c r="V279" s="565"/>
      <c r="W279" s="565"/>
      <c r="X279" s="565"/>
      <c r="Y279" s="565"/>
    </row>
    <row r="280" spans="1:25" ht="30.75" hidden="1" customHeight="1">
      <c r="A280" s="637" t="s">
        <v>93</v>
      </c>
      <c r="B280" s="1138" t="s">
        <v>221</v>
      </c>
      <c r="C280" s="1139"/>
      <c r="D280" s="1139"/>
      <c r="E280" s="1139"/>
      <c r="F280" s="1140"/>
      <c r="G280" s="1141"/>
      <c r="H280" s="1140"/>
      <c r="I280" s="1141"/>
      <c r="J280" s="392"/>
      <c r="K280" s="392"/>
      <c r="L280" s="392"/>
      <c r="M280" s="392"/>
      <c r="N280" s="392"/>
      <c r="O280" s="392"/>
      <c r="P280" s="392"/>
      <c r="Q280" s="392"/>
      <c r="R280" s="392"/>
      <c r="S280" s="392"/>
      <c r="T280" s="392"/>
      <c r="U280" s="392"/>
      <c r="V280" s="392"/>
      <c r="W280" s="392"/>
      <c r="X280" s="392"/>
      <c r="Y280" s="392"/>
    </row>
    <row r="281" spans="1:25" ht="41.25" hidden="1" customHeight="1">
      <c r="A281" s="637"/>
      <c r="B281" s="1316" t="s">
        <v>175</v>
      </c>
      <c r="C281" s="1317"/>
      <c r="D281" s="1317"/>
      <c r="E281" s="1318"/>
      <c r="F281" s="1128"/>
      <c r="G281" s="1129"/>
      <c r="H281" s="1128"/>
      <c r="I281" s="1129"/>
      <c r="J281" s="565"/>
      <c r="K281" s="565"/>
      <c r="L281" s="565"/>
      <c r="M281" s="565"/>
      <c r="N281" s="565"/>
      <c r="O281" s="565"/>
      <c r="P281" s="565"/>
      <c r="Q281" s="565"/>
      <c r="R281" s="565"/>
      <c r="S281" s="565"/>
      <c r="T281" s="565"/>
      <c r="U281" s="565"/>
      <c r="V281" s="565"/>
      <c r="W281" s="565"/>
      <c r="X281" s="565"/>
      <c r="Y281" s="565"/>
    </row>
    <row r="282" spans="1:25" ht="9.75" hidden="1" customHeight="1">
      <c r="A282" s="565"/>
      <c r="B282" s="565"/>
      <c r="C282" s="565"/>
      <c r="D282" s="565"/>
      <c r="E282" s="565"/>
      <c r="F282" s="611"/>
      <c r="G282" s="611"/>
      <c r="H282" s="611"/>
      <c r="I282" s="611"/>
      <c r="J282" s="565"/>
      <c r="K282" s="565"/>
      <c r="L282" s="565"/>
      <c r="M282" s="565"/>
      <c r="N282" s="565"/>
      <c r="O282" s="565"/>
      <c r="P282" s="565"/>
      <c r="Q282" s="565"/>
      <c r="R282" s="565"/>
      <c r="S282" s="565"/>
      <c r="T282" s="565"/>
      <c r="U282" s="565"/>
      <c r="V282" s="565"/>
      <c r="W282" s="565"/>
      <c r="X282" s="565"/>
      <c r="Y282" s="565"/>
    </row>
    <row r="283" spans="1:25" ht="24.95" hidden="1" customHeight="1">
      <c r="A283" s="638" t="s">
        <v>95</v>
      </c>
      <c r="B283" s="1126" t="s">
        <v>94</v>
      </c>
      <c r="C283" s="1127"/>
      <c r="D283" s="1127"/>
      <c r="E283" s="1127"/>
      <c r="F283" s="1128"/>
      <c r="G283" s="1129"/>
      <c r="H283" s="1128"/>
      <c r="I283" s="1129"/>
      <c r="J283" s="565"/>
      <c r="K283" s="565"/>
      <c r="L283" s="565"/>
      <c r="M283" s="565"/>
      <c r="N283" s="565"/>
      <c r="O283" s="565"/>
      <c r="P283" s="565"/>
      <c r="Q283" s="565"/>
      <c r="R283" s="565"/>
      <c r="S283" s="565"/>
      <c r="T283" s="565"/>
      <c r="U283" s="565"/>
      <c r="V283" s="565"/>
      <c r="W283" s="565"/>
      <c r="X283" s="565"/>
      <c r="Y283" s="565"/>
    </row>
    <row r="284" spans="1:25" hidden="1">
      <c r="F284" s="625"/>
      <c r="G284" s="625"/>
      <c r="H284" s="625"/>
      <c r="I284" s="625"/>
    </row>
    <row r="285" spans="1:25" ht="52.5" hidden="1" customHeight="1">
      <c r="A285" s="638" t="s">
        <v>353</v>
      </c>
      <c r="B285" s="1138" t="s">
        <v>96</v>
      </c>
      <c r="C285" s="1139"/>
      <c r="D285" s="1139"/>
      <c r="E285" s="1139"/>
      <c r="F285" s="1314"/>
      <c r="G285" s="1315"/>
      <c r="H285" s="1314"/>
      <c r="I285" s="1315"/>
      <c r="J285" s="565"/>
      <c r="K285" s="565"/>
      <c r="L285" s="565"/>
      <c r="M285" s="565"/>
      <c r="N285" s="565"/>
      <c r="O285" s="565"/>
      <c r="P285" s="565"/>
      <c r="Q285" s="565"/>
      <c r="R285" s="565"/>
      <c r="S285" s="565"/>
      <c r="T285" s="565"/>
      <c r="U285" s="565"/>
      <c r="V285" s="565"/>
      <c r="W285" s="565"/>
      <c r="X285" s="565"/>
      <c r="Y285" s="565"/>
    </row>
    <row r="286" spans="1:25" ht="15.75" hidden="1">
      <c r="A286" s="565"/>
      <c r="B286" s="565"/>
      <c r="C286" s="565"/>
      <c r="D286" s="565"/>
      <c r="E286" s="565"/>
      <c r="F286" s="560"/>
      <c r="G286" s="560"/>
      <c r="H286" s="560"/>
      <c r="I286" s="560"/>
      <c r="J286" s="565"/>
      <c r="K286" s="563"/>
      <c r="L286" s="563"/>
      <c r="M286" s="563"/>
      <c r="N286" s="563"/>
      <c r="O286" s="563"/>
      <c r="P286" s="563"/>
    </row>
    <row r="287" spans="1:25" s="629" customFormat="1" ht="15.75" hidden="1">
      <c r="A287" s="639"/>
      <c r="B287" s="639"/>
      <c r="C287" s="639"/>
      <c r="D287" s="639"/>
      <c r="E287" s="639"/>
      <c r="G287" s="582" t="s">
        <v>216</v>
      </c>
      <c r="I287" s="582" t="s">
        <v>215</v>
      </c>
      <c r="K287" s="640"/>
      <c r="L287" s="640"/>
      <c r="M287" s="640"/>
      <c r="N287" s="640"/>
      <c r="O287" s="640"/>
      <c r="P287" s="640"/>
    </row>
    <row r="288" spans="1:25" s="629" customFormat="1" ht="15.75" hidden="1" customHeight="1">
      <c r="A288" s="626"/>
      <c r="B288" s="626"/>
      <c r="C288" s="626"/>
      <c r="D288" s="626"/>
      <c r="E288" s="626"/>
      <c r="F288" s="582"/>
      <c r="G288" s="582" t="s">
        <v>574</v>
      </c>
      <c r="H288" s="582"/>
      <c r="I288" s="582" t="s">
        <v>573</v>
      </c>
      <c r="K288" s="641"/>
      <c r="L288" s="641"/>
      <c r="M288" s="641"/>
      <c r="N288" s="642"/>
      <c r="O288" s="642"/>
      <c r="P288" s="642"/>
      <c r="Q288" s="642"/>
      <c r="R288" s="642"/>
      <c r="S288" s="642"/>
      <c r="T288" s="642"/>
      <c r="U288" s="642"/>
      <c r="V288" s="642"/>
      <c r="W288" s="642"/>
      <c r="X288" s="642"/>
      <c r="Y288" s="642"/>
    </row>
    <row r="289" spans="1:25" s="629" customFormat="1" ht="15.75" hidden="1">
      <c r="A289" s="639"/>
      <c r="B289" s="639"/>
      <c r="C289" s="639"/>
      <c r="D289" s="639"/>
      <c r="E289" s="639"/>
      <c r="F289" s="582"/>
      <c r="G289" s="582" t="s">
        <v>574</v>
      </c>
      <c r="H289" s="582"/>
      <c r="I289" s="582" t="s">
        <v>573</v>
      </c>
      <c r="K289" s="640"/>
      <c r="L289" s="640"/>
      <c r="M289" s="640"/>
      <c r="N289" s="640"/>
      <c r="O289" s="640"/>
      <c r="P289" s="640"/>
    </row>
    <row r="290" spans="1:25" ht="15.75" hidden="1" customHeight="1">
      <c r="A290" s="560"/>
      <c r="B290" s="560"/>
      <c r="C290" s="560"/>
      <c r="D290" s="560"/>
      <c r="E290" s="560"/>
      <c r="F290" s="630"/>
      <c r="H290" s="630"/>
      <c r="K290" s="574"/>
      <c r="L290" s="574"/>
      <c r="M290" s="574"/>
      <c r="N290" s="631"/>
      <c r="O290" s="631"/>
      <c r="P290" s="631"/>
      <c r="Q290" s="631"/>
      <c r="R290" s="631"/>
      <c r="S290" s="631"/>
      <c r="T290" s="631"/>
      <c r="U290" s="631"/>
      <c r="V290" s="631"/>
      <c r="W290" s="631"/>
      <c r="X290" s="631"/>
      <c r="Y290" s="631"/>
    </row>
    <row r="291" spans="1:25" ht="15.75" hidden="1">
      <c r="A291" s="565"/>
      <c r="B291" s="565"/>
      <c r="C291" s="565"/>
      <c r="D291" s="565"/>
      <c r="E291" s="565"/>
      <c r="F291" s="560"/>
      <c r="G291" s="560"/>
      <c r="H291" s="560"/>
      <c r="I291" s="560"/>
      <c r="J291" s="565"/>
      <c r="K291" s="563"/>
      <c r="L291" s="563"/>
      <c r="M291" s="563"/>
      <c r="N291" s="563"/>
      <c r="O291" s="563"/>
      <c r="P291" s="563"/>
    </row>
    <row r="292" spans="1:25" ht="15.75" hidden="1">
      <c r="A292" s="565"/>
      <c r="B292" s="565"/>
      <c r="C292" s="565"/>
      <c r="D292" s="565"/>
      <c r="E292" s="565"/>
      <c r="F292" s="560"/>
      <c r="G292" s="560"/>
      <c r="H292" s="560"/>
      <c r="I292" s="560"/>
      <c r="J292" s="565"/>
      <c r="K292" s="563"/>
      <c r="L292" s="563"/>
      <c r="M292" s="563"/>
      <c r="N292" s="563"/>
      <c r="O292" s="563"/>
      <c r="P292" s="563"/>
    </row>
    <row r="293" spans="1:25" ht="15.75" hidden="1" customHeight="1">
      <c r="A293" s="560"/>
      <c r="B293" s="560"/>
      <c r="C293" s="560"/>
      <c r="D293" s="560"/>
      <c r="E293" s="560"/>
      <c r="F293" s="574"/>
      <c r="G293" s="574"/>
      <c r="H293" s="574"/>
      <c r="I293" s="574"/>
      <c r="J293" s="574"/>
      <c r="K293" s="574"/>
      <c r="L293" s="574"/>
      <c r="M293" s="574"/>
      <c r="N293" s="631"/>
      <c r="O293" s="631"/>
      <c r="P293" s="631"/>
      <c r="Q293" s="631"/>
      <c r="R293" s="631"/>
      <c r="S293" s="631"/>
      <c r="T293" s="631"/>
      <c r="U293" s="631"/>
      <c r="V293" s="631"/>
      <c r="W293" s="631"/>
      <c r="X293" s="631"/>
      <c r="Y293" s="631"/>
    </row>
    <row r="294" spans="1:25" ht="15.75" hidden="1">
      <c r="A294" s="565"/>
      <c r="B294" s="565"/>
      <c r="C294" s="565"/>
      <c r="D294" s="565"/>
      <c r="E294" s="565"/>
      <c r="F294" s="560"/>
      <c r="G294" s="560"/>
      <c r="H294" s="560"/>
      <c r="I294" s="560"/>
      <c r="J294" s="565"/>
      <c r="K294" s="563"/>
      <c r="L294" s="563"/>
      <c r="M294" s="563"/>
      <c r="N294" s="563"/>
      <c r="O294" s="563"/>
      <c r="P294" s="563"/>
    </row>
    <row r="295" spans="1:25" ht="15.75" hidden="1" customHeight="1">
      <c r="A295" s="560"/>
      <c r="B295" s="560"/>
      <c r="C295" s="560"/>
      <c r="D295" s="560"/>
      <c r="E295" s="560"/>
      <c r="F295" s="574"/>
      <c r="G295" s="574"/>
      <c r="H295" s="574"/>
      <c r="I295" s="574"/>
      <c r="J295" s="574"/>
      <c r="K295" s="574"/>
      <c r="L295" s="574"/>
      <c r="M295" s="574"/>
      <c r="N295" s="631"/>
      <c r="O295" s="631"/>
      <c r="P295" s="631"/>
      <c r="Q295" s="631"/>
      <c r="R295" s="631"/>
      <c r="S295" s="631"/>
      <c r="T295" s="631"/>
      <c r="U295" s="631"/>
      <c r="V295" s="631"/>
      <c r="W295" s="631"/>
      <c r="X295" s="631"/>
      <c r="Y295" s="631"/>
    </row>
    <row r="296" spans="1:25" ht="15.75" hidden="1">
      <c r="A296" s="565"/>
      <c r="B296" s="565"/>
      <c r="C296" s="565"/>
      <c r="D296" s="565"/>
      <c r="E296" s="565"/>
      <c r="F296" s="560"/>
      <c r="G296" s="560"/>
      <c r="H296" s="560"/>
      <c r="I296" s="560"/>
      <c r="J296" s="565"/>
      <c r="K296" s="563"/>
      <c r="L296" s="563"/>
      <c r="M296" s="563"/>
      <c r="N296" s="563"/>
      <c r="O296" s="563"/>
      <c r="P296" s="563"/>
    </row>
    <row r="297" spans="1:25" ht="15.75" hidden="1" customHeight="1">
      <c r="A297" s="560"/>
      <c r="B297" s="560"/>
      <c r="C297" s="560"/>
      <c r="D297" s="560"/>
      <c r="E297" s="560"/>
      <c r="F297" s="574"/>
      <c r="G297" s="574"/>
      <c r="H297" s="574"/>
      <c r="I297" s="574"/>
      <c r="J297" s="574"/>
      <c r="K297" s="574"/>
      <c r="L297" s="574"/>
      <c r="M297" s="574"/>
      <c r="N297" s="631"/>
      <c r="O297" s="631"/>
      <c r="P297" s="631"/>
      <c r="Q297" s="631"/>
      <c r="R297" s="631"/>
      <c r="S297" s="631"/>
      <c r="T297" s="631"/>
      <c r="U297" s="631"/>
      <c r="V297" s="631"/>
      <c r="W297" s="631"/>
      <c r="X297" s="631"/>
      <c r="Y297" s="631"/>
    </row>
    <row r="298" spans="1:25" ht="15.75" hidden="1">
      <c r="A298" s="565"/>
      <c r="B298" s="565"/>
      <c r="C298" s="565"/>
      <c r="D298" s="565"/>
      <c r="E298" s="565"/>
      <c r="F298" s="560"/>
      <c r="G298" s="560"/>
      <c r="H298" s="560"/>
      <c r="I298" s="560"/>
      <c r="J298" s="565"/>
      <c r="K298" s="563"/>
      <c r="L298" s="563"/>
      <c r="M298" s="563"/>
      <c r="N298" s="563"/>
      <c r="O298" s="563"/>
      <c r="P298" s="563"/>
    </row>
    <row r="299" spans="1:25" ht="15.75" hidden="1">
      <c r="A299" s="565"/>
      <c r="B299" s="565"/>
      <c r="C299" s="565"/>
      <c r="D299" s="565"/>
      <c r="E299" s="565"/>
      <c r="F299" s="560"/>
      <c r="G299" s="560"/>
      <c r="H299" s="560"/>
      <c r="I299" s="560"/>
      <c r="J299" s="565"/>
      <c r="K299" s="563"/>
      <c r="L299" s="563"/>
      <c r="M299" s="563"/>
      <c r="N299" s="563"/>
      <c r="O299" s="563"/>
      <c r="P299" s="563"/>
    </row>
    <row r="300" spans="1:25" ht="15.75" hidden="1">
      <c r="A300" s="565"/>
      <c r="B300" s="565"/>
      <c r="C300" s="565"/>
      <c r="D300" s="565"/>
      <c r="E300" s="565"/>
      <c r="F300" s="560"/>
      <c r="G300" s="560"/>
      <c r="H300" s="560"/>
      <c r="I300" s="560"/>
      <c r="J300" s="565"/>
      <c r="K300" s="563"/>
      <c r="L300" s="563"/>
      <c r="M300" s="563"/>
      <c r="N300" s="563"/>
      <c r="O300" s="563"/>
      <c r="P300" s="563"/>
    </row>
    <row r="301" spans="1:25" ht="15.75" hidden="1">
      <c r="A301" s="565"/>
      <c r="B301" s="565"/>
      <c r="C301" s="565"/>
      <c r="D301" s="565"/>
      <c r="E301" s="565"/>
      <c r="F301" s="560"/>
      <c r="G301" s="560"/>
      <c r="H301" s="560"/>
      <c r="I301" s="560"/>
      <c r="J301" s="565"/>
      <c r="K301" s="563"/>
      <c r="L301" s="563"/>
      <c r="M301" s="563"/>
      <c r="N301" s="563"/>
      <c r="O301" s="563"/>
      <c r="P301" s="563"/>
    </row>
    <row r="302" spans="1:25" ht="15.75" hidden="1">
      <c r="A302" s="565"/>
      <c r="B302" s="565"/>
      <c r="C302" s="565"/>
      <c r="D302" s="565"/>
      <c r="E302" s="565"/>
      <c r="F302" s="560"/>
      <c r="G302" s="560"/>
      <c r="H302" s="560"/>
      <c r="I302" s="560"/>
      <c r="J302" s="565"/>
      <c r="K302" s="563"/>
      <c r="L302" s="563"/>
      <c r="M302" s="563"/>
      <c r="N302" s="563"/>
      <c r="O302" s="563"/>
      <c r="P302" s="563"/>
    </row>
    <row r="303" spans="1:25" ht="15.75" hidden="1">
      <c r="A303" s="565"/>
      <c r="B303" s="565"/>
      <c r="C303" s="565"/>
      <c r="D303" s="565"/>
      <c r="E303" s="565"/>
      <c r="F303" s="560"/>
      <c r="G303" s="560"/>
      <c r="H303" s="560"/>
      <c r="I303" s="560"/>
      <c r="J303" s="565"/>
      <c r="K303" s="563"/>
      <c r="L303" s="563"/>
      <c r="M303" s="563"/>
      <c r="N303" s="563"/>
      <c r="O303" s="563"/>
      <c r="P303" s="563"/>
    </row>
    <row r="304" spans="1:25" ht="15.75" hidden="1">
      <c r="A304" s="565"/>
      <c r="B304" s="565"/>
      <c r="C304" s="565"/>
      <c r="D304" s="565"/>
      <c r="E304" s="565"/>
      <c r="F304" s="560"/>
      <c r="G304" s="560"/>
      <c r="H304" s="560"/>
      <c r="I304" s="560"/>
      <c r="J304" s="565"/>
      <c r="K304" s="563"/>
      <c r="L304" s="563"/>
      <c r="M304" s="563"/>
      <c r="N304" s="563"/>
      <c r="O304" s="563"/>
      <c r="P304" s="563"/>
    </row>
    <row r="305" spans="1:25" ht="15.75" hidden="1">
      <c r="A305" s="565"/>
      <c r="B305" s="565"/>
      <c r="C305" s="565"/>
      <c r="D305" s="565"/>
      <c r="E305" s="565"/>
      <c r="F305" s="560"/>
      <c r="G305" s="560"/>
      <c r="H305" s="560"/>
      <c r="I305" s="560"/>
      <c r="J305" s="565"/>
      <c r="K305" s="563"/>
      <c r="L305" s="563"/>
      <c r="M305" s="563"/>
      <c r="N305" s="563"/>
      <c r="O305" s="563"/>
      <c r="P305" s="563"/>
    </row>
    <row r="306" spans="1:25" ht="15.75" hidden="1">
      <c r="A306" s="565"/>
      <c r="B306" s="565"/>
      <c r="C306" s="565"/>
      <c r="D306" s="565"/>
      <c r="E306" s="565"/>
      <c r="F306" s="560"/>
      <c r="G306" s="560"/>
      <c r="H306" s="560"/>
      <c r="I306" s="560"/>
      <c r="J306" s="565"/>
      <c r="K306" s="563"/>
      <c r="L306" s="563"/>
      <c r="M306" s="563"/>
      <c r="N306" s="563"/>
      <c r="O306" s="563"/>
      <c r="P306" s="563"/>
    </row>
    <row r="307" spans="1:25" ht="15.75" hidden="1">
      <c r="A307" s="565"/>
      <c r="B307" s="565"/>
      <c r="C307" s="565"/>
      <c r="D307" s="565"/>
      <c r="E307" s="565"/>
      <c r="F307" s="560"/>
      <c r="G307" s="560"/>
      <c r="H307" s="560"/>
      <c r="I307" s="560"/>
      <c r="J307" s="565"/>
      <c r="K307" s="563"/>
      <c r="L307" s="563"/>
      <c r="M307" s="563"/>
      <c r="N307" s="563"/>
      <c r="O307" s="563"/>
      <c r="P307" s="563"/>
    </row>
    <row r="308" spans="1:25" ht="15.75" hidden="1">
      <c r="A308" s="565"/>
      <c r="B308" s="565"/>
      <c r="C308" s="565"/>
      <c r="D308" s="565"/>
      <c r="E308" s="565"/>
      <c r="F308" s="560"/>
      <c r="G308" s="560"/>
      <c r="H308" s="560"/>
      <c r="I308" s="560"/>
      <c r="J308" s="565"/>
      <c r="K308" s="563"/>
      <c r="L308" s="563"/>
      <c r="M308" s="563"/>
      <c r="N308" s="563"/>
      <c r="O308" s="563"/>
      <c r="P308" s="563"/>
    </row>
    <row r="309" spans="1:25" ht="15.75" hidden="1">
      <c r="A309" s="565"/>
      <c r="B309" s="565"/>
      <c r="C309" s="565"/>
      <c r="D309" s="565"/>
      <c r="E309" s="565"/>
      <c r="F309" s="560"/>
      <c r="G309" s="560"/>
      <c r="H309" s="560"/>
      <c r="I309" s="560"/>
      <c r="J309" s="565"/>
      <c r="K309" s="563"/>
      <c r="L309" s="563"/>
      <c r="M309" s="563"/>
      <c r="N309" s="563"/>
      <c r="O309" s="563"/>
      <c r="P309" s="563"/>
    </row>
    <row r="310" spans="1:25" ht="15.75" hidden="1">
      <c r="A310" s="565"/>
      <c r="B310" s="565"/>
      <c r="C310" s="565"/>
      <c r="D310" s="565"/>
      <c r="E310" s="565"/>
      <c r="F310" s="560"/>
      <c r="G310" s="560"/>
      <c r="H310" s="560"/>
      <c r="I310" s="560"/>
      <c r="J310" s="565"/>
      <c r="K310" s="563"/>
      <c r="L310" s="563"/>
      <c r="M310" s="563"/>
      <c r="N310" s="563"/>
      <c r="O310" s="563"/>
      <c r="P310" s="563"/>
    </row>
    <row r="311" spans="1:25" ht="15.75" hidden="1" customHeight="1">
      <c r="A311" s="560"/>
      <c r="B311" s="560"/>
      <c r="C311" s="560"/>
      <c r="D311" s="560"/>
      <c r="E311" s="560"/>
      <c r="F311" s="574"/>
      <c r="G311" s="574"/>
      <c r="H311" s="574"/>
      <c r="I311" s="574"/>
      <c r="J311" s="574"/>
      <c r="K311" s="574"/>
      <c r="L311" s="574"/>
      <c r="M311" s="574"/>
      <c r="N311" s="631"/>
      <c r="O311" s="631"/>
      <c r="P311" s="631"/>
      <c r="Q311" s="631"/>
      <c r="R311" s="631"/>
      <c r="S311" s="631"/>
      <c r="T311" s="631"/>
      <c r="U311" s="631"/>
      <c r="V311" s="631"/>
      <c r="W311" s="631"/>
      <c r="X311" s="631"/>
      <c r="Y311" s="631"/>
    </row>
    <row r="312" spans="1:25" ht="15.75" hidden="1">
      <c r="A312" s="565"/>
      <c r="B312" s="565"/>
      <c r="C312" s="565"/>
      <c r="D312" s="565"/>
      <c r="E312" s="565"/>
      <c r="F312" s="560"/>
      <c r="G312" s="560"/>
      <c r="H312" s="560"/>
      <c r="I312" s="560"/>
      <c r="J312" s="565"/>
      <c r="K312" s="563"/>
      <c r="L312" s="563"/>
      <c r="M312" s="563"/>
      <c r="N312" s="563"/>
      <c r="O312" s="563"/>
      <c r="P312" s="563"/>
    </row>
    <row r="313" spans="1:25" ht="15.75" hidden="1">
      <c r="A313" s="565"/>
      <c r="B313" s="565"/>
      <c r="C313" s="565"/>
      <c r="D313" s="565"/>
      <c r="E313" s="565"/>
      <c r="F313" s="560"/>
      <c r="G313" s="560"/>
      <c r="H313" s="560"/>
      <c r="I313" s="560"/>
      <c r="J313" s="565"/>
      <c r="K313" s="563"/>
      <c r="L313" s="563"/>
      <c r="M313" s="563"/>
      <c r="N313" s="563"/>
      <c r="O313" s="563"/>
      <c r="P313" s="563"/>
    </row>
    <row r="314" spans="1:25" ht="15.75" hidden="1">
      <c r="A314" s="565"/>
      <c r="B314" s="565"/>
      <c r="C314" s="565"/>
      <c r="D314" s="565"/>
      <c r="E314" s="565"/>
      <c r="F314" s="560"/>
      <c r="G314" s="560"/>
      <c r="H314" s="560"/>
      <c r="I314" s="560"/>
      <c r="J314" s="565"/>
      <c r="K314" s="563"/>
      <c r="L314" s="563"/>
      <c r="M314" s="563"/>
      <c r="N314" s="563"/>
      <c r="O314" s="563"/>
      <c r="P314" s="563"/>
    </row>
    <row r="315" spans="1:25" ht="15.75" hidden="1">
      <c r="A315" s="565"/>
      <c r="B315" s="565"/>
      <c r="C315" s="565"/>
      <c r="D315" s="565"/>
      <c r="E315" s="565"/>
      <c r="F315" s="560"/>
      <c r="G315" s="560"/>
      <c r="H315" s="560"/>
      <c r="I315" s="560"/>
      <c r="J315" s="565"/>
      <c r="K315" s="563"/>
      <c r="L315" s="563"/>
      <c r="M315" s="563"/>
      <c r="N315" s="563"/>
      <c r="O315" s="563"/>
      <c r="P315" s="563"/>
    </row>
    <row r="316" spans="1:25" ht="15.75" hidden="1">
      <c r="A316" s="565"/>
      <c r="B316" s="565"/>
      <c r="C316" s="565"/>
      <c r="D316" s="565"/>
      <c r="E316" s="565"/>
      <c r="F316" s="560"/>
      <c r="G316" s="560"/>
      <c r="H316" s="560"/>
      <c r="I316" s="560"/>
      <c r="J316" s="565"/>
      <c r="K316" s="563"/>
      <c r="L316" s="563"/>
      <c r="M316" s="563"/>
      <c r="N316" s="563"/>
      <c r="O316" s="563"/>
      <c r="P316" s="563"/>
    </row>
    <row r="317" spans="1:25" ht="15.75" hidden="1" customHeight="1">
      <c r="A317" s="560"/>
      <c r="B317" s="560"/>
      <c r="C317" s="560"/>
      <c r="D317" s="560"/>
      <c r="E317" s="560"/>
      <c r="F317" s="574"/>
      <c r="G317" s="574"/>
      <c r="H317" s="574"/>
      <c r="I317" s="574"/>
      <c r="J317" s="574"/>
      <c r="K317" s="574"/>
      <c r="L317" s="574"/>
      <c r="M317" s="574"/>
      <c r="N317" s="631"/>
      <c r="O317" s="631"/>
      <c r="P317" s="631"/>
      <c r="Q317" s="631"/>
      <c r="R317" s="631"/>
      <c r="S317" s="631"/>
      <c r="T317" s="631"/>
      <c r="U317" s="631"/>
      <c r="V317" s="631"/>
      <c r="W317" s="631"/>
      <c r="X317" s="631"/>
      <c r="Y317" s="631"/>
    </row>
    <row r="318" spans="1:25" ht="15.75" hidden="1">
      <c r="A318" s="565"/>
      <c r="B318" s="565"/>
      <c r="C318" s="565"/>
      <c r="D318" s="565"/>
      <c r="E318" s="565"/>
      <c r="F318" s="560"/>
      <c r="G318" s="560"/>
      <c r="H318" s="560"/>
      <c r="I318" s="560"/>
      <c r="J318" s="565"/>
      <c r="L318" s="563"/>
      <c r="M318" s="563"/>
      <c r="N318" s="563"/>
      <c r="O318" s="563"/>
      <c r="P318" s="563"/>
    </row>
    <row r="319" spans="1:25" ht="15.75" hidden="1" customHeight="1">
      <c r="A319" s="560"/>
      <c r="B319" s="560"/>
      <c r="C319" s="560"/>
      <c r="D319" s="560"/>
      <c r="E319" s="560"/>
      <c r="F319" s="574"/>
      <c r="G319" s="574"/>
      <c r="H319" s="574"/>
      <c r="I319" s="574"/>
      <c r="J319" s="574"/>
      <c r="L319" s="574"/>
      <c r="M319" s="574"/>
      <c r="N319" s="631"/>
      <c r="O319" s="631"/>
      <c r="P319" s="631"/>
      <c r="Q319" s="631"/>
      <c r="R319" s="631"/>
      <c r="S319" s="631"/>
      <c r="T319" s="631"/>
      <c r="U319" s="631"/>
      <c r="V319" s="631"/>
      <c r="W319" s="631"/>
      <c r="X319" s="631"/>
      <c r="Y319" s="631"/>
    </row>
    <row r="320" spans="1:25" ht="15.75" hidden="1">
      <c r="A320" s="565"/>
      <c r="B320" s="565"/>
      <c r="C320" s="565"/>
      <c r="D320" s="565"/>
      <c r="E320" s="565"/>
      <c r="F320" s="560"/>
      <c r="G320" s="560"/>
      <c r="H320" s="560"/>
      <c r="I320" s="560"/>
      <c r="J320" s="565"/>
      <c r="L320" s="563"/>
      <c r="M320" s="563"/>
      <c r="N320" s="563"/>
      <c r="O320" s="563"/>
      <c r="P320" s="563"/>
    </row>
    <row r="321" spans="1:25" ht="15.75" hidden="1" customHeight="1">
      <c r="A321" s="560"/>
      <c r="B321" s="560"/>
      <c r="C321" s="560"/>
      <c r="D321" s="560"/>
      <c r="E321" s="560"/>
      <c r="F321" s="574"/>
      <c r="G321" s="574"/>
      <c r="H321" s="574"/>
      <c r="I321" s="574"/>
      <c r="J321" s="574"/>
      <c r="K321" s="574"/>
      <c r="L321" s="574"/>
      <c r="M321" s="574"/>
      <c r="N321" s="631"/>
      <c r="O321" s="631"/>
      <c r="P321" s="631"/>
      <c r="Q321" s="631"/>
      <c r="R321" s="631"/>
      <c r="S321" s="631"/>
      <c r="T321" s="631"/>
      <c r="U321" s="631"/>
      <c r="V321" s="631"/>
      <c r="W321" s="631"/>
      <c r="X321" s="631"/>
      <c r="Y321" s="631"/>
    </row>
    <row r="322" spans="1:25" ht="15.75" hidden="1" customHeight="1">
      <c r="A322" s="560"/>
      <c r="B322" s="560"/>
      <c r="C322" s="560"/>
      <c r="D322" s="560"/>
      <c r="E322" s="560"/>
      <c r="F322" s="574"/>
      <c r="G322" s="574"/>
      <c r="H322" s="574"/>
      <c r="I322" s="574"/>
      <c r="J322" s="574"/>
      <c r="K322" s="574"/>
      <c r="L322" s="574"/>
      <c r="M322" s="574"/>
      <c r="N322" s="631"/>
      <c r="O322" s="631"/>
      <c r="P322" s="631"/>
      <c r="Q322" s="631"/>
      <c r="R322" s="631"/>
      <c r="S322" s="631"/>
      <c r="T322" s="631"/>
      <c r="U322" s="631"/>
      <c r="V322" s="631"/>
      <c r="W322" s="631"/>
      <c r="X322" s="631"/>
      <c r="Y322" s="631"/>
    </row>
    <row r="323" spans="1:25" ht="27.6" hidden="1" customHeight="1">
      <c r="A323" s="565"/>
      <c r="B323" s="565"/>
      <c r="C323" s="565"/>
      <c r="D323" s="565"/>
      <c r="E323" s="565"/>
      <c r="F323" s="560"/>
      <c r="G323" s="560"/>
      <c r="H323" s="560"/>
      <c r="I323" s="560"/>
      <c r="J323" s="565"/>
      <c r="K323" s="563"/>
      <c r="L323" s="563"/>
      <c r="M323" s="563"/>
      <c r="N323" s="563"/>
      <c r="O323" s="563"/>
      <c r="P323" s="563"/>
    </row>
    <row r="324" spans="1:25" ht="16.5" hidden="1">
      <c r="A324" s="585">
        <v>2.2000000000000002</v>
      </c>
      <c r="B324" s="1309" t="s">
        <v>703</v>
      </c>
      <c r="C324" s="1309"/>
      <c r="D324" s="1309"/>
      <c r="E324" s="1309"/>
      <c r="F324" s="1309"/>
      <c r="G324" s="1309"/>
      <c r="H324" s="1309"/>
      <c r="I324" s="1309"/>
      <c r="J324" s="565"/>
      <c r="K324" s="563"/>
      <c r="L324" s="563"/>
      <c r="M324" s="563"/>
      <c r="N324" s="563"/>
      <c r="O324" s="563"/>
      <c r="P324" s="563"/>
    </row>
    <row r="325" spans="1:25" ht="15.75" hidden="1">
      <c r="A325" s="601"/>
      <c r="B325" s="563"/>
      <c r="C325" s="563"/>
      <c r="D325" s="563"/>
      <c r="E325" s="563"/>
      <c r="F325" s="563"/>
      <c r="G325" s="563"/>
      <c r="H325" s="563"/>
      <c r="I325" s="563"/>
      <c r="J325" s="565"/>
      <c r="K325" s="563"/>
      <c r="L325" s="563"/>
      <c r="M325" s="563"/>
      <c r="N325" s="563"/>
      <c r="O325" s="563"/>
      <c r="P325" s="563"/>
    </row>
    <row r="326" spans="1:25" ht="16.5" hidden="1">
      <c r="A326" s="585" t="s">
        <v>98</v>
      </c>
      <c r="B326" s="1310" t="s">
        <v>97</v>
      </c>
      <c r="C326" s="1310"/>
      <c r="D326" s="1310"/>
      <c r="E326" s="1310"/>
      <c r="F326" s="1310"/>
      <c r="G326" s="1310"/>
      <c r="H326" s="1310"/>
      <c r="I326" s="1310"/>
      <c r="J326" s="565"/>
      <c r="K326" s="563"/>
      <c r="L326" s="563"/>
      <c r="M326" s="563"/>
      <c r="N326" s="563"/>
      <c r="O326" s="563"/>
      <c r="P326" s="563"/>
    </row>
    <row r="327" spans="1:25" hidden="1">
      <c r="F327" s="560"/>
      <c r="G327" s="560"/>
      <c r="H327" s="560"/>
      <c r="I327" s="560"/>
    </row>
    <row r="328" spans="1:25" ht="51.75" hidden="1" customHeight="1">
      <c r="A328" s="636" t="s">
        <v>199</v>
      </c>
      <c r="B328" s="1311" t="s">
        <v>720</v>
      </c>
      <c r="C328" s="1312"/>
      <c r="D328" s="1312"/>
      <c r="E328" s="1312"/>
      <c r="F328" s="1312"/>
      <c r="G328" s="1312"/>
      <c r="H328" s="1312"/>
      <c r="I328" s="1312"/>
      <c r="J328" s="560"/>
    </row>
    <row r="329" spans="1:25" ht="31.5" hidden="1" customHeight="1">
      <c r="A329" s="589" t="s">
        <v>99</v>
      </c>
      <c r="B329" s="1313" t="s">
        <v>100</v>
      </c>
      <c r="C329" s="1313"/>
      <c r="D329" s="1313"/>
      <c r="E329" s="1313"/>
      <c r="F329" s="1313"/>
      <c r="G329" s="1313"/>
      <c r="H329" s="1313"/>
      <c r="I329" s="1313"/>
      <c r="J329" s="560"/>
    </row>
    <row r="330" spans="1:25" ht="9.75" hidden="1" customHeight="1">
      <c r="A330" s="565"/>
      <c r="B330" s="565"/>
      <c r="C330" s="565"/>
      <c r="D330" s="565"/>
      <c r="E330" s="565"/>
      <c r="F330" s="560"/>
      <c r="G330" s="560"/>
      <c r="H330" s="560"/>
      <c r="I330" s="560"/>
      <c r="J330" s="565"/>
      <c r="K330" s="563"/>
      <c r="M330" s="563"/>
      <c r="N330" s="563"/>
      <c r="O330" s="563"/>
      <c r="P330" s="563"/>
    </row>
    <row r="331" spans="1:25" ht="34.5" hidden="1" customHeight="1">
      <c r="A331" s="565"/>
      <c r="B331" s="643" t="s">
        <v>327</v>
      </c>
      <c r="C331" s="1287" t="s">
        <v>704</v>
      </c>
      <c r="D331" s="1288"/>
      <c r="E331" s="1288"/>
      <c r="F331" s="1289"/>
      <c r="G331" s="1290"/>
      <c r="H331" s="1290"/>
      <c r="I331" s="1291"/>
      <c r="J331" s="565"/>
      <c r="K331" s="563"/>
      <c r="M331" s="563"/>
      <c r="N331" s="563"/>
      <c r="O331" s="563"/>
      <c r="P331" s="563"/>
    </row>
    <row r="332" spans="1:25" ht="35.25" hidden="1" customHeight="1">
      <c r="B332" s="643" t="s">
        <v>101</v>
      </c>
      <c r="C332" s="1287" t="s">
        <v>705</v>
      </c>
      <c r="D332" s="1288"/>
      <c r="E332" s="1288"/>
      <c r="F332" s="1289"/>
      <c r="G332" s="1290"/>
      <c r="H332" s="1290"/>
      <c r="I332" s="1291"/>
    </row>
    <row r="333" spans="1:25" ht="35.1" hidden="1" customHeight="1">
      <c r="A333" s="560"/>
      <c r="B333" s="1292" t="s">
        <v>102</v>
      </c>
      <c r="C333" s="1301" t="s">
        <v>721</v>
      </c>
      <c r="D333" s="1302"/>
      <c r="E333" s="1302"/>
      <c r="F333" s="1303"/>
      <c r="G333" s="1307" t="s">
        <v>707</v>
      </c>
      <c r="H333" s="1307"/>
      <c r="I333" s="1308"/>
      <c r="J333" s="560"/>
    </row>
    <row r="334" spans="1:25" ht="35.1" hidden="1" customHeight="1">
      <c r="A334" s="560"/>
      <c r="B334" s="1300"/>
      <c r="C334" s="1304"/>
      <c r="D334" s="1305"/>
      <c r="E334" s="1305"/>
      <c r="F334" s="1306"/>
      <c r="G334" s="1307" t="s">
        <v>706</v>
      </c>
      <c r="H334" s="1307"/>
      <c r="I334" s="1308"/>
      <c r="J334" s="560"/>
    </row>
    <row r="335" spans="1:25" ht="54.75" hidden="1" customHeight="1">
      <c r="A335" s="560"/>
      <c r="B335" s="643" t="s">
        <v>103</v>
      </c>
      <c r="C335" s="1287" t="s">
        <v>713</v>
      </c>
      <c r="D335" s="1288"/>
      <c r="E335" s="1288"/>
      <c r="F335" s="1289"/>
      <c r="G335" s="1298"/>
      <c r="H335" s="1298"/>
      <c r="I335" s="1299"/>
      <c r="J335" s="560"/>
      <c r="N335" s="382" t="s">
        <v>104</v>
      </c>
    </row>
    <row r="336" spans="1:25" ht="24.75" hidden="1" customHeight="1">
      <c r="A336" s="560"/>
      <c r="B336" s="643"/>
      <c r="C336" s="1287" t="s">
        <v>708</v>
      </c>
      <c r="D336" s="1288"/>
      <c r="E336" s="1288"/>
      <c r="F336" s="1289"/>
      <c r="G336" s="1290"/>
      <c r="H336" s="1290"/>
      <c r="I336" s="1291"/>
      <c r="J336" s="560"/>
      <c r="N336" s="382" t="s">
        <v>104</v>
      </c>
    </row>
    <row r="337" spans="1:16" ht="38.25" hidden="1" customHeight="1">
      <c r="A337" s="560"/>
      <c r="B337" s="643"/>
      <c r="C337" s="1287" t="s">
        <v>709</v>
      </c>
      <c r="D337" s="1288"/>
      <c r="E337" s="1288"/>
      <c r="F337" s="1289"/>
      <c r="G337" s="1290"/>
      <c r="H337" s="1290"/>
      <c r="I337" s="1291"/>
      <c r="J337" s="560"/>
      <c r="N337" s="382" t="s">
        <v>104</v>
      </c>
    </row>
    <row r="338" spans="1:16" ht="38.25" hidden="1" customHeight="1">
      <c r="A338" s="560"/>
      <c r="B338" s="643"/>
      <c r="C338" s="1287" t="s">
        <v>710</v>
      </c>
      <c r="D338" s="1288"/>
      <c r="E338" s="1288"/>
      <c r="F338" s="1289"/>
      <c r="G338" s="1290"/>
      <c r="H338" s="1290"/>
      <c r="I338" s="1291"/>
      <c r="J338" s="560"/>
      <c r="N338" s="382" t="s">
        <v>104</v>
      </c>
    </row>
    <row r="339" spans="1:16" ht="38.25" hidden="1" customHeight="1">
      <c r="A339" s="560"/>
      <c r="B339" s="643"/>
      <c r="C339" s="1287" t="s">
        <v>711</v>
      </c>
      <c r="D339" s="1288"/>
      <c r="E339" s="1288"/>
      <c r="F339" s="1289"/>
      <c r="G339" s="1290"/>
      <c r="H339" s="1290"/>
      <c r="I339" s="1291"/>
      <c r="J339" s="560"/>
      <c r="N339" s="382" t="s">
        <v>104</v>
      </c>
    </row>
    <row r="340" spans="1:16" ht="38.25" hidden="1" customHeight="1">
      <c r="A340" s="560"/>
      <c r="B340" s="1292"/>
      <c r="C340" s="1295" t="s">
        <v>712</v>
      </c>
      <c r="D340" s="1151"/>
      <c r="E340" s="1151"/>
      <c r="F340" s="1152"/>
      <c r="G340" s="1290"/>
      <c r="H340" s="1290"/>
      <c r="I340" s="1291"/>
      <c r="J340" s="560"/>
      <c r="N340" s="382" t="s">
        <v>104</v>
      </c>
    </row>
    <row r="341" spans="1:16" ht="38.25" hidden="1" customHeight="1">
      <c r="A341" s="560"/>
      <c r="B341" s="1293"/>
      <c r="C341" s="1296"/>
      <c r="D341" s="1154"/>
      <c r="E341" s="1154"/>
      <c r="F341" s="1155"/>
      <c r="G341" s="1290"/>
      <c r="H341" s="1290"/>
      <c r="I341" s="1291"/>
      <c r="J341" s="560"/>
      <c r="N341" s="382" t="s">
        <v>104</v>
      </c>
    </row>
    <row r="342" spans="1:16" ht="38.25" hidden="1" customHeight="1">
      <c r="A342" s="560"/>
      <c r="B342" s="1294"/>
      <c r="C342" s="1297"/>
      <c r="D342" s="1157"/>
      <c r="E342" s="1157"/>
      <c r="F342" s="1158"/>
      <c r="G342" s="1290"/>
      <c r="H342" s="1290"/>
      <c r="I342" s="1291"/>
      <c r="J342" s="560"/>
      <c r="N342" s="382" t="s">
        <v>104</v>
      </c>
    </row>
    <row r="343" spans="1:16" ht="54.75" hidden="1" customHeight="1">
      <c r="A343" s="560"/>
      <c r="B343" s="643" t="s">
        <v>714</v>
      </c>
      <c r="C343" s="1287" t="s">
        <v>715</v>
      </c>
      <c r="D343" s="1288"/>
      <c r="E343" s="1288"/>
      <c r="F343" s="1289"/>
      <c r="G343" s="1290"/>
      <c r="H343" s="1290"/>
      <c r="I343" s="1291"/>
      <c r="J343" s="560"/>
      <c r="N343" s="382" t="s">
        <v>104</v>
      </c>
    </row>
    <row r="344" spans="1:16" ht="15.75" hidden="1">
      <c r="A344" s="560"/>
      <c r="B344" s="644"/>
      <c r="C344" s="645"/>
      <c r="D344" s="645"/>
      <c r="E344" s="645"/>
      <c r="F344" s="645"/>
      <c r="G344" s="646"/>
      <c r="H344" s="646"/>
      <c r="I344" s="646"/>
      <c r="J344" s="560"/>
    </row>
    <row r="345" spans="1:16" s="568" customFormat="1" ht="24.75" hidden="1" customHeight="1">
      <c r="A345" s="567"/>
      <c r="B345" s="632" t="s">
        <v>760</v>
      </c>
      <c r="C345" s="633"/>
      <c r="D345" s="633"/>
      <c r="E345" s="633"/>
      <c r="F345" s="633"/>
      <c r="G345" s="634"/>
      <c r="H345" s="634"/>
      <c r="I345" s="634"/>
      <c r="J345" s="567"/>
    </row>
    <row r="346" spans="1:16" ht="36.75" hidden="1" customHeight="1">
      <c r="A346" s="560"/>
      <c r="B346" s="1281" t="s">
        <v>762</v>
      </c>
      <c r="C346" s="1281"/>
      <c r="D346" s="1281"/>
      <c r="E346" s="1281"/>
      <c r="F346" s="1281"/>
      <c r="G346" s="1281"/>
      <c r="H346" s="1282"/>
      <c r="I346" s="1282"/>
      <c r="J346" s="560"/>
    </row>
    <row r="347" spans="1:16" ht="40.15" hidden="1" customHeight="1">
      <c r="A347" s="560"/>
      <c r="B347" s="1281" t="s">
        <v>761</v>
      </c>
      <c r="C347" s="1281"/>
      <c r="D347" s="1281"/>
      <c r="E347" s="1281"/>
      <c r="F347" s="1281"/>
      <c r="G347" s="1281"/>
      <c r="H347" s="1282"/>
      <c r="I347" s="1282"/>
      <c r="J347" s="560"/>
    </row>
    <row r="348" spans="1:16" ht="62.45" hidden="1" customHeight="1">
      <c r="A348" s="560"/>
      <c r="B348" s="1281" t="s">
        <v>763</v>
      </c>
      <c r="C348" s="1281"/>
      <c r="D348" s="1281"/>
      <c r="E348" s="1281"/>
      <c r="F348" s="1281"/>
      <c r="G348" s="1281"/>
      <c r="H348" s="1282"/>
      <c r="I348" s="1282"/>
      <c r="J348" s="560"/>
    </row>
    <row r="349" spans="1:16" ht="15.75" customHeight="1">
      <c r="A349" s="565"/>
      <c r="B349" s="565"/>
      <c r="C349" s="565"/>
      <c r="D349" s="565"/>
      <c r="E349" s="565"/>
      <c r="F349" s="560"/>
      <c r="G349" s="560"/>
      <c r="H349" s="560"/>
      <c r="I349" s="560"/>
      <c r="J349" s="565"/>
      <c r="K349" s="563"/>
      <c r="L349" s="563"/>
      <c r="M349" s="563"/>
      <c r="N349" s="563"/>
      <c r="O349" s="563"/>
      <c r="P349" s="563"/>
    </row>
    <row r="350" spans="1:16" ht="20.25" customHeight="1">
      <c r="A350" s="647" t="s">
        <v>106</v>
      </c>
      <c r="B350" s="1283" t="s">
        <v>701</v>
      </c>
      <c r="C350" s="1283"/>
      <c r="D350" s="1283"/>
      <c r="E350" s="1283"/>
      <c r="F350" s="1283"/>
      <c r="G350" s="1283"/>
      <c r="H350" s="1283"/>
      <c r="I350" s="1283"/>
      <c r="J350" s="560"/>
    </row>
    <row r="351" spans="1:16" ht="20.25" customHeight="1">
      <c r="A351" s="565">
        <v>3.1</v>
      </c>
      <c r="B351" s="1200" t="s">
        <v>97</v>
      </c>
      <c r="C351" s="1200"/>
      <c r="D351" s="1200"/>
      <c r="E351" s="1200"/>
      <c r="F351" s="1200"/>
      <c r="G351" s="1200"/>
      <c r="H351" s="1200"/>
      <c r="I351" s="1200"/>
      <c r="J351" s="560"/>
    </row>
    <row r="352" spans="1:16" ht="6.75" customHeight="1">
      <c r="A352" s="560"/>
      <c r="B352" s="572"/>
      <c r="C352" s="572"/>
      <c r="D352" s="572"/>
      <c r="E352" s="572"/>
      <c r="F352" s="572"/>
      <c r="G352" s="572"/>
      <c r="H352" s="572"/>
      <c r="I352" s="560"/>
      <c r="J352" s="560"/>
    </row>
    <row r="353" spans="1:10" ht="235.5" customHeight="1">
      <c r="B353" s="1284" t="s">
        <v>884</v>
      </c>
      <c r="C353" s="1285"/>
      <c r="D353" s="1285"/>
      <c r="E353" s="1285"/>
      <c r="F353" s="1285"/>
      <c r="G353" s="1285"/>
      <c r="H353" s="1285"/>
      <c r="I353" s="1285"/>
      <c r="J353" s="560"/>
    </row>
    <row r="354" spans="1:10" ht="2.25" customHeight="1">
      <c r="A354" s="636"/>
      <c r="B354" s="1284"/>
      <c r="C354" s="1285"/>
      <c r="D354" s="1285"/>
      <c r="E354" s="1285"/>
      <c r="F354" s="1285"/>
      <c r="G354" s="1285"/>
      <c r="H354" s="1285"/>
      <c r="I354" s="1285"/>
      <c r="J354" s="560"/>
    </row>
    <row r="355" spans="1:10" ht="5.25" customHeight="1">
      <c r="A355" s="565"/>
      <c r="B355" s="695"/>
      <c r="C355" s="695"/>
      <c r="D355" s="695"/>
      <c r="E355" s="695"/>
      <c r="F355" s="695"/>
      <c r="G355" s="695"/>
      <c r="H355" s="695"/>
      <c r="I355" s="695"/>
      <c r="J355" s="560"/>
    </row>
    <row r="356" spans="1:10" ht="83.25" customHeight="1">
      <c r="A356" s="636"/>
      <c r="B356" s="1286" t="s">
        <v>874</v>
      </c>
      <c r="C356" s="1286"/>
      <c r="D356" s="1286"/>
      <c r="E356" s="1286"/>
      <c r="F356" s="1286"/>
      <c r="G356" s="1286"/>
      <c r="H356" s="1286"/>
      <c r="I356" s="1286"/>
      <c r="J356" s="560"/>
    </row>
    <row r="357" spans="1:10" ht="143.44999999999999" customHeight="1">
      <c r="A357" s="560"/>
      <c r="B357" s="1276" t="s">
        <v>875</v>
      </c>
      <c r="C357" s="1277"/>
      <c r="D357" s="1277"/>
      <c r="E357" s="1277"/>
      <c r="F357" s="1277"/>
      <c r="G357" s="1277"/>
      <c r="H357" s="1277"/>
      <c r="I357" s="1277"/>
      <c r="J357" s="560"/>
    </row>
    <row r="358" spans="1:10" ht="6" hidden="1" customHeight="1">
      <c r="A358" s="560"/>
      <c r="B358" s="1278" t="s">
        <v>688</v>
      </c>
      <c r="C358" s="1278"/>
      <c r="D358" s="1278"/>
      <c r="E358" s="1278"/>
      <c r="F358" s="1278"/>
      <c r="G358" s="1278"/>
      <c r="H358" s="1278"/>
      <c r="I358" s="1278"/>
      <c r="J358" s="560"/>
    </row>
    <row r="359" spans="1:10" ht="13.5" customHeight="1">
      <c r="A359" s="560"/>
      <c r="B359" s="560"/>
      <c r="C359" s="560"/>
      <c r="D359" s="560"/>
      <c r="E359" s="560"/>
      <c r="F359" s="560"/>
      <c r="G359" s="560"/>
      <c r="H359" s="560"/>
      <c r="I359" s="560"/>
      <c r="J359" s="560"/>
    </row>
    <row r="360" spans="1:10" ht="54.75" customHeight="1">
      <c r="A360" s="636">
        <v>3.2</v>
      </c>
      <c r="B360" s="1165" t="s">
        <v>734</v>
      </c>
      <c r="C360" s="1165"/>
      <c r="D360" s="1165"/>
      <c r="E360" s="1165"/>
      <c r="F360" s="1165"/>
      <c r="G360" s="1165"/>
      <c r="H360" s="1165"/>
      <c r="I360" s="1165"/>
      <c r="J360" s="560"/>
    </row>
    <row r="361" spans="1:10" ht="57" customHeight="1">
      <c r="A361" s="648" t="s">
        <v>324</v>
      </c>
      <c r="B361" s="1279" t="s">
        <v>765</v>
      </c>
      <c r="C361" s="1279"/>
      <c r="D361" s="1279"/>
      <c r="E361" s="1279"/>
      <c r="F361" s="1279"/>
      <c r="G361" s="1279"/>
      <c r="H361" s="1280"/>
      <c r="I361" s="1280"/>
      <c r="J361" s="560"/>
    </row>
    <row r="362" spans="1:10" ht="54.75" customHeight="1">
      <c r="A362" s="648" t="s">
        <v>325</v>
      </c>
      <c r="B362" s="1279" t="s">
        <v>764</v>
      </c>
      <c r="C362" s="1279"/>
      <c r="D362" s="1279"/>
      <c r="E362" s="1279"/>
      <c r="F362" s="1279"/>
      <c r="G362" s="1279"/>
      <c r="H362" s="1280"/>
      <c r="I362" s="1280"/>
      <c r="J362" s="560"/>
    </row>
    <row r="363" spans="1:10" ht="15.75">
      <c r="A363" s="636"/>
      <c r="B363" s="1275"/>
      <c r="C363" s="1275"/>
      <c r="D363" s="1275"/>
      <c r="E363" s="1275"/>
      <c r="F363" s="1275"/>
      <c r="G363" s="1275"/>
      <c r="H363" s="1275"/>
      <c r="I363" s="1275"/>
      <c r="J363" s="560"/>
    </row>
    <row r="364" spans="1:10" ht="15.75" customHeight="1">
      <c r="A364" s="569"/>
      <c r="B364" s="1186"/>
      <c r="C364" s="1186"/>
      <c r="D364" s="1186" t="str">
        <f>IF('[10]Names of Bidder'!D6 = "Sole Bidder", "For individual  firm  ", " For a joint venture of firms")</f>
        <v xml:space="preserve">For individual  firm  </v>
      </c>
      <c r="E364" s="1186"/>
      <c r="F364" s="1186"/>
      <c r="G364" s="1186"/>
      <c r="H364" s="1186"/>
      <c r="I364" s="1186"/>
      <c r="J364" s="560"/>
    </row>
    <row r="365" spans="1:10" ht="15.75" hidden="1" customHeight="1">
      <c r="A365" s="571"/>
      <c r="B365" s="572"/>
      <c r="C365" s="573"/>
      <c r="D365" s="1187" t="s">
        <v>65</v>
      </c>
      <c r="E365" s="1184"/>
      <c r="F365" s="1183" t="s">
        <v>66</v>
      </c>
      <c r="G365" s="1184"/>
      <c r="H365" s="1183" t="s">
        <v>67</v>
      </c>
      <c r="I365" s="1184"/>
    </row>
    <row r="366" spans="1:10" ht="15.75" customHeight="1">
      <c r="A366" s="570"/>
      <c r="B366" s="1212" t="s">
        <v>116</v>
      </c>
      <c r="C366" s="1212"/>
      <c r="D366" s="1242" t="str">
        <f>'[10]Attach 3(JV)'!B9</f>
        <v/>
      </c>
      <c r="E366" s="1243"/>
      <c r="F366" s="1242" t="str">
        <f>'[10]Attach 3(JV)'!B17</f>
        <v/>
      </c>
      <c r="G366" s="1243"/>
      <c r="H366" s="1242" t="str">
        <f>'[10]Attach 3(JV)'!E17</f>
        <v/>
      </c>
      <c r="I366" s="1243"/>
      <c r="J366" s="560"/>
    </row>
    <row r="367" spans="1:10" ht="36.75" customHeight="1">
      <c r="A367" s="649" t="s">
        <v>326</v>
      </c>
      <c r="B367" s="1273" t="s">
        <v>108</v>
      </c>
      <c r="C367" s="1274"/>
      <c r="D367" s="1265" t="s">
        <v>110</v>
      </c>
      <c r="E367" s="1266"/>
      <c r="F367" s="1183" t="s">
        <v>110</v>
      </c>
      <c r="G367" s="1184"/>
      <c r="H367" s="1183" t="s">
        <v>110</v>
      </c>
      <c r="I367" s="1184"/>
      <c r="J367" s="560"/>
    </row>
    <row r="368" spans="1:10" ht="15.75">
      <c r="A368" s="650" t="s">
        <v>107</v>
      </c>
      <c r="B368" s="1180" t="s">
        <v>109</v>
      </c>
      <c r="C368" s="1180"/>
      <c r="D368" s="1254"/>
      <c r="E368" s="1255"/>
      <c r="F368" s="1254"/>
      <c r="G368" s="1255"/>
      <c r="H368" s="1254"/>
      <c r="I368" s="1255"/>
      <c r="J368" s="560"/>
    </row>
    <row r="369" spans="1:10" ht="18.75" customHeight="1">
      <c r="A369" s="650"/>
      <c r="B369" s="1257" t="s">
        <v>879</v>
      </c>
      <c r="C369" s="1258"/>
      <c r="D369" s="1258"/>
      <c r="E369" s="1259"/>
      <c r="F369" s="651" t="s">
        <v>92</v>
      </c>
      <c r="G369" s="652"/>
      <c r="H369" s="652"/>
      <c r="I369" s="653"/>
      <c r="J369" s="560"/>
    </row>
    <row r="370" spans="1:10" ht="21.75" customHeight="1">
      <c r="A370" s="654">
        <f>IF(F369="Yes", 1,0)</f>
        <v>1</v>
      </c>
      <c r="B370" s="657" t="s">
        <v>770</v>
      </c>
      <c r="C370" s="657"/>
      <c r="D370" s="1260"/>
      <c r="E370" s="1261"/>
      <c r="F370" s="1260"/>
      <c r="G370" s="1261"/>
      <c r="H370" s="1260"/>
      <c r="I370" s="1261"/>
      <c r="J370" s="560"/>
    </row>
    <row r="371" spans="1:10" ht="17.25" customHeight="1">
      <c r="A371" s="650">
        <f>A370+1</f>
        <v>2</v>
      </c>
      <c r="B371" s="657" t="s">
        <v>758</v>
      </c>
      <c r="C371" s="657"/>
      <c r="D371" s="1198"/>
      <c r="E371" s="1199"/>
      <c r="F371" s="1198"/>
      <c r="G371" s="1199"/>
      <c r="H371" s="1198"/>
      <c r="I371" s="1199"/>
      <c r="J371" s="560"/>
    </row>
    <row r="372" spans="1:10" ht="19.5" customHeight="1">
      <c r="A372" s="650">
        <f>A371+1</f>
        <v>3</v>
      </c>
      <c r="B372" s="657" t="s">
        <v>756</v>
      </c>
      <c r="C372" s="657"/>
      <c r="D372" s="1198"/>
      <c r="E372" s="1199"/>
      <c r="F372" s="1198"/>
      <c r="G372" s="1199"/>
      <c r="H372" s="1198"/>
      <c r="I372" s="1199"/>
      <c r="J372" s="560"/>
    </row>
    <row r="373" spans="1:10" ht="26.25" customHeight="1">
      <c r="A373" s="650">
        <f>A372+1</f>
        <v>4</v>
      </c>
      <c r="B373" s="657" t="s">
        <v>755</v>
      </c>
      <c r="C373" s="657"/>
      <c r="D373" s="1198"/>
      <c r="E373" s="1199"/>
      <c r="F373" s="1198"/>
      <c r="G373" s="1199"/>
      <c r="H373" s="1198"/>
      <c r="I373" s="1199"/>
      <c r="J373" s="560"/>
    </row>
    <row r="374" spans="1:10" ht="15.75" customHeight="1">
      <c r="A374" s="650">
        <f>A373+1</f>
        <v>5</v>
      </c>
      <c r="B374" s="657" t="s">
        <v>835</v>
      </c>
      <c r="C374" s="662"/>
      <c r="D374" s="1198"/>
      <c r="E374" s="1199"/>
      <c r="F374" s="1198"/>
      <c r="G374" s="1199"/>
      <c r="H374" s="1198"/>
      <c r="I374" s="1199"/>
      <c r="J374" s="560"/>
    </row>
    <row r="375" spans="1:10" ht="17.25" customHeight="1">
      <c r="A375" s="650">
        <f>A374+1</f>
        <v>6</v>
      </c>
      <c r="B375" s="662" t="s">
        <v>813</v>
      </c>
      <c r="C375" s="662"/>
      <c r="D375" s="1198"/>
      <c r="E375" s="1199"/>
      <c r="F375" s="1198"/>
      <c r="G375" s="1199"/>
      <c r="H375" s="1198"/>
      <c r="I375" s="1199"/>
      <c r="J375" s="560"/>
    </row>
    <row r="376" spans="1:10" ht="33" customHeight="1">
      <c r="A376" s="636"/>
      <c r="B376" s="1250" t="s">
        <v>115</v>
      </c>
      <c r="C376" s="1251"/>
      <c r="D376" s="1271"/>
      <c r="E376" s="1272"/>
      <c r="F376" s="1271"/>
      <c r="G376" s="1272"/>
      <c r="H376" s="1271"/>
      <c r="I376" s="1272"/>
      <c r="J376" s="560"/>
    </row>
    <row r="377" spans="1:10" ht="5.25" customHeight="1">
      <c r="A377" s="636"/>
      <c r="B377" s="1268"/>
      <c r="C377" s="1269"/>
      <c r="D377" s="1269"/>
      <c r="E377" s="1269"/>
      <c r="F377" s="1269"/>
      <c r="G377" s="1269"/>
      <c r="H377" s="1269"/>
      <c r="I377" s="1270"/>
      <c r="J377" s="560"/>
    </row>
    <row r="378" spans="1:10" ht="15.75" hidden="1" customHeight="1">
      <c r="A378" s="569"/>
      <c r="B378" s="1186"/>
      <c r="C378" s="1186"/>
      <c r="D378" s="1239" t="str">
        <f>IF('[10]Names of Bidder'!D6 = "Sole Bidder", "For individual  firm  ", " For a joint venture of firms")</f>
        <v xml:space="preserve">For individual  firm  </v>
      </c>
      <c r="E378" s="1240"/>
      <c r="F378" s="1240"/>
      <c r="G378" s="1240"/>
      <c r="H378" s="1240"/>
      <c r="I378" s="1241"/>
      <c r="J378" s="560"/>
    </row>
    <row r="379" spans="1:10" ht="15.75" hidden="1" customHeight="1">
      <c r="A379" s="571"/>
      <c r="B379" s="572"/>
      <c r="C379" s="573"/>
      <c r="D379" s="1187" t="s">
        <v>65</v>
      </c>
      <c r="E379" s="1184"/>
      <c r="F379" s="1183" t="s">
        <v>66</v>
      </c>
      <c r="G379" s="1184"/>
      <c r="H379" s="1183" t="s">
        <v>67</v>
      </c>
      <c r="I379" s="1184"/>
    </row>
    <row r="380" spans="1:10" ht="33.75" hidden="1" customHeight="1">
      <c r="A380" s="570"/>
      <c r="B380" s="1212" t="s">
        <v>116</v>
      </c>
      <c r="C380" s="1212"/>
      <c r="D380" s="1242" t="str">
        <f>'[10]Attach 3(JV)'!B9</f>
        <v/>
      </c>
      <c r="E380" s="1243"/>
      <c r="F380" s="1242" t="str">
        <f>'[10]Attach 3(JV)'!B17</f>
        <v/>
      </c>
      <c r="G380" s="1243"/>
      <c r="H380" s="1242" t="str">
        <f>'[10]Attach 3(JV)'!E17</f>
        <v/>
      </c>
      <c r="I380" s="1243"/>
      <c r="J380" s="560"/>
    </row>
    <row r="381" spans="1:10" ht="59.25" hidden="1" customHeight="1">
      <c r="A381" s="649" t="s">
        <v>364</v>
      </c>
      <c r="B381" s="1263" t="s">
        <v>357</v>
      </c>
      <c r="C381" s="1264"/>
      <c r="D381" s="1265" t="s">
        <v>358</v>
      </c>
      <c r="E381" s="1266"/>
      <c r="F381" s="1183" t="s">
        <v>358</v>
      </c>
      <c r="G381" s="1184"/>
      <c r="H381" s="1267" t="s">
        <v>358</v>
      </c>
      <c r="I381" s="1184"/>
      <c r="J381" s="560"/>
    </row>
    <row r="382" spans="1:10" ht="15.75" hidden="1">
      <c r="A382" s="650" t="s">
        <v>107</v>
      </c>
      <c r="B382" s="1180" t="s">
        <v>109</v>
      </c>
      <c r="C382" s="1180"/>
      <c r="D382" s="1254"/>
      <c r="E382" s="1255"/>
      <c r="F382" s="1254"/>
      <c r="G382" s="1255"/>
      <c r="H382" s="1256"/>
      <c r="I382" s="1255"/>
      <c r="J382" s="560"/>
    </row>
    <row r="383" spans="1:10" ht="23.25" hidden="1" customHeight="1">
      <c r="A383" s="650"/>
      <c r="B383" s="1257" t="s">
        <v>812</v>
      </c>
      <c r="C383" s="1258"/>
      <c r="D383" s="1258"/>
      <c r="E383" s="1259"/>
      <c r="F383" s="651" t="s">
        <v>92</v>
      </c>
      <c r="G383" s="653"/>
      <c r="H383" s="652"/>
      <c r="I383" s="653"/>
      <c r="J383" s="560"/>
    </row>
    <row r="384" spans="1:10" s="559" customFormat="1" ht="15.75" hidden="1">
      <c r="A384" s="656">
        <f>IF(F383="Yes", 1,0)</f>
        <v>1</v>
      </c>
      <c r="B384" s="657" t="s">
        <v>758</v>
      </c>
      <c r="C384" s="658"/>
      <c r="D384" s="1260"/>
      <c r="E384" s="1261"/>
      <c r="F384" s="1260"/>
      <c r="G384" s="1261"/>
      <c r="H384" s="1262"/>
      <c r="I384" s="1261"/>
      <c r="J384" s="659"/>
    </row>
    <row r="385" spans="1:10" ht="15.75" hidden="1">
      <c r="A385" s="660">
        <f>A384+1</f>
        <v>2</v>
      </c>
      <c r="B385" s="657" t="s">
        <v>756</v>
      </c>
      <c r="C385" s="661"/>
      <c r="D385" s="1198"/>
      <c r="E385" s="1199"/>
      <c r="F385" s="1198"/>
      <c r="G385" s="1199"/>
      <c r="H385" s="1249"/>
      <c r="I385" s="1199"/>
      <c r="J385" s="560"/>
    </row>
    <row r="386" spans="1:10" ht="15.75" hidden="1">
      <c r="A386" s="660">
        <f>A385+1</f>
        <v>3</v>
      </c>
      <c r="B386" s="657" t="s">
        <v>755</v>
      </c>
      <c r="C386" s="661"/>
      <c r="D386" s="1198"/>
      <c r="E386" s="1199"/>
      <c r="F386" s="1198"/>
      <c r="G386" s="1199"/>
      <c r="H386" s="1249"/>
      <c r="I386" s="1199"/>
      <c r="J386" s="560"/>
    </row>
    <row r="387" spans="1:10" ht="15.75" hidden="1">
      <c r="A387" s="660">
        <f>A386+1</f>
        <v>4</v>
      </c>
      <c r="B387" s="657" t="s">
        <v>835</v>
      </c>
      <c r="C387" s="655"/>
      <c r="D387" s="1198"/>
      <c r="E387" s="1199"/>
      <c r="F387" s="1198"/>
      <c r="G387" s="1199"/>
      <c r="H387" s="1249"/>
      <c r="I387" s="1199"/>
      <c r="J387" s="560"/>
    </row>
    <row r="388" spans="1:10" ht="15.75" hidden="1" customHeight="1">
      <c r="A388" s="660">
        <f>A387+1</f>
        <v>5</v>
      </c>
      <c r="B388" s="662" t="s">
        <v>813</v>
      </c>
      <c r="C388" s="655"/>
      <c r="D388" s="1198"/>
      <c r="E388" s="1199"/>
      <c r="F388" s="1198"/>
      <c r="G388" s="1199"/>
      <c r="H388" s="1249"/>
      <c r="I388" s="1199"/>
      <c r="J388" s="560"/>
    </row>
    <row r="389" spans="1:10" ht="22.5" hidden="1" customHeight="1">
      <c r="A389" s="660">
        <f>A388+1</f>
        <v>6</v>
      </c>
      <c r="B389" s="662" t="s">
        <v>810</v>
      </c>
      <c r="C389" s="655"/>
      <c r="D389" s="1198"/>
      <c r="E389" s="1199"/>
      <c r="F389" s="1198"/>
      <c r="G389" s="1199"/>
      <c r="H389" s="1249"/>
      <c r="I389" s="1199"/>
      <c r="J389" s="560"/>
    </row>
    <row r="390" spans="1:10" ht="33" hidden="1" customHeight="1">
      <c r="A390" s="663"/>
      <c r="B390" s="1250" t="s">
        <v>115</v>
      </c>
      <c r="C390" s="1251"/>
      <c r="D390" s="1252"/>
      <c r="E390" s="1253"/>
      <c r="F390" s="1252"/>
      <c r="G390" s="1253"/>
      <c r="H390" s="1252"/>
      <c r="I390" s="1253"/>
      <c r="J390" s="560"/>
    </row>
    <row r="391" spans="1:10" ht="15.75" customHeight="1">
      <c r="A391" s="572"/>
      <c r="B391" s="1246"/>
      <c r="C391" s="1247"/>
      <c r="D391" s="1247"/>
      <c r="E391" s="1247"/>
      <c r="F391" s="1247"/>
      <c r="G391" s="1247"/>
      <c r="H391" s="1247"/>
      <c r="I391" s="1248"/>
      <c r="J391" s="560"/>
    </row>
    <row r="392" spans="1:10" ht="15.75" hidden="1" customHeight="1">
      <c r="A392" s="569"/>
      <c r="B392" s="1186"/>
      <c r="C392" s="1186"/>
      <c r="D392" s="1239" t="str">
        <f>IF('[10]Names of Bidder'!D6 = "Sole Bidder", "For individual  firm  ", " For a joint venture of firms")</f>
        <v xml:space="preserve">For individual  firm  </v>
      </c>
      <c r="E392" s="1240"/>
      <c r="F392" s="1240"/>
      <c r="G392" s="1240"/>
      <c r="H392" s="1240"/>
      <c r="I392" s="1241"/>
      <c r="J392" s="560"/>
    </row>
    <row r="393" spans="1:10" ht="15.75" hidden="1" customHeight="1">
      <c r="A393" s="571"/>
      <c r="B393" s="572"/>
      <c r="C393" s="573"/>
      <c r="D393" s="1187" t="s">
        <v>65</v>
      </c>
      <c r="E393" s="1184"/>
      <c r="F393" s="1183" t="s">
        <v>66</v>
      </c>
      <c r="G393" s="1184"/>
      <c r="H393" s="1183" t="s">
        <v>67</v>
      </c>
      <c r="I393" s="1184"/>
    </row>
    <row r="394" spans="1:10" ht="15.75" hidden="1" customHeight="1">
      <c r="A394" s="570"/>
      <c r="B394" s="1212" t="s">
        <v>116</v>
      </c>
      <c r="C394" s="1212"/>
      <c r="D394" s="1242" t="str">
        <f>'[10]Attach 3(JV)'!B9</f>
        <v/>
      </c>
      <c r="E394" s="1243"/>
      <c r="F394" s="1242" t="str">
        <f>'[10]Attach 3(JV)'!B17</f>
        <v/>
      </c>
      <c r="G394" s="1243"/>
      <c r="H394" s="1242" t="str">
        <f>'[10]Attach 3(JV)'!E17</f>
        <v/>
      </c>
      <c r="I394" s="1243"/>
      <c r="J394" s="560"/>
    </row>
    <row r="395" spans="1:10" ht="16.5" hidden="1" customHeight="1">
      <c r="A395" s="664" t="s">
        <v>326</v>
      </c>
      <c r="B395" s="1227" t="s">
        <v>359</v>
      </c>
      <c r="C395" s="1228"/>
      <c r="D395" s="1244" t="s">
        <v>360</v>
      </c>
      <c r="E395" s="1245"/>
      <c r="F395" s="1188" t="s">
        <v>360</v>
      </c>
      <c r="G395" s="1189"/>
      <c r="H395" s="1188" t="s">
        <v>360</v>
      </c>
      <c r="I395" s="1189"/>
      <c r="J395" s="560"/>
    </row>
    <row r="396" spans="1:10" ht="15.75" hidden="1">
      <c r="A396" s="665" t="s">
        <v>107</v>
      </c>
      <c r="B396" s="1229" t="s">
        <v>109</v>
      </c>
      <c r="C396" s="1229"/>
      <c r="D396" s="1230"/>
      <c r="E396" s="1231"/>
      <c r="F396" s="1230"/>
      <c r="G396" s="1231"/>
      <c r="H396" s="1232"/>
      <c r="I396" s="1231"/>
      <c r="J396" s="560"/>
    </row>
    <row r="397" spans="1:10" ht="15.75" hidden="1">
      <c r="A397" s="665"/>
      <c r="B397" s="1219" t="s">
        <v>132</v>
      </c>
      <c r="C397" s="1220"/>
      <c r="D397" s="1220"/>
      <c r="E397" s="1221"/>
      <c r="F397" s="666" t="s">
        <v>92</v>
      </c>
      <c r="G397" s="667"/>
      <c r="H397" s="668"/>
      <c r="I397" s="667"/>
      <c r="J397" s="560"/>
    </row>
    <row r="398" spans="1:10" ht="15.75" hidden="1">
      <c r="A398" s="669">
        <f>IF(F397="Yes", 1,0)</f>
        <v>1</v>
      </c>
      <c r="B398" s="1222" t="str">
        <f>IF(F397="Yes", "2012-2013", "")</f>
        <v>2012-2013</v>
      </c>
      <c r="C398" s="1223"/>
      <c r="D398" s="1224"/>
      <c r="E398" s="1225"/>
      <c r="F398" s="1224"/>
      <c r="G398" s="1225"/>
      <c r="H398" s="1226"/>
      <c r="I398" s="1225"/>
      <c r="J398" s="560"/>
    </row>
    <row r="399" spans="1:10" ht="19.5" hidden="1" customHeight="1">
      <c r="A399" s="670">
        <f>A398+1</f>
        <v>2</v>
      </c>
      <c r="B399" s="1213" t="s">
        <v>133</v>
      </c>
      <c r="C399" s="1213"/>
      <c r="D399" s="1214"/>
      <c r="E399" s="1215"/>
      <c r="F399" s="1214"/>
      <c r="G399" s="1215"/>
      <c r="H399" s="1216"/>
      <c r="I399" s="1215"/>
      <c r="J399" s="560"/>
    </row>
    <row r="400" spans="1:10" ht="26.25" hidden="1" customHeight="1">
      <c r="A400" s="670">
        <f>A399+1</f>
        <v>3</v>
      </c>
      <c r="B400" s="1213" t="s">
        <v>111</v>
      </c>
      <c r="C400" s="1213"/>
      <c r="D400" s="1214"/>
      <c r="E400" s="1215"/>
      <c r="F400" s="1214"/>
      <c r="G400" s="1215"/>
      <c r="H400" s="1216"/>
      <c r="I400" s="1215"/>
      <c r="J400" s="560"/>
    </row>
    <row r="401" spans="1:17" ht="15.75" hidden="1" customHeight="1">
      <c r="A401" s="670">
        <f>A400+1</f>
        <v>4</v>
      </c>
      <c r="B401" s="1213" t="s">
        <v>112</v>
      </c>
      <c r="C401" s="1213"/>
      <c r="D401" s="1214"/>
      <c r="E401" s="1215"/>
      <c r="F401" s="1214"/>
      <c r="G401" s="1215"/>
      <c r="H401" s="1216"/>
      <c r="I401" s="1215"/>
      <c r="J401" s="560"/>
    </row>
    <row r="402" spans="1:17" ht="28.5" hidden="1" customHeight="1">
      <c r="A402" s="670">
        <f>A401+1</f>
        <v>5</v>
      </c>
      <c r="B402" s="1213" t="s">
        <v>113</v>
      </c>
      <c r="C402" s="1213"/>
      <c r="D402" s="1214"/>
      <c r="E402" s="1215"/>
      <c r="F402" s="1214"/>
      <c r="G402" s="1215"/>
      <c r="H402" s="1216"/>
      <c r="I402" s="1215"/>
      <c r="J402" s="560"/>
    </row>
    <row r="403" spans="1:17" ht="15.75" hidden="1" customHeight="1">
      <c r="A403" s="670">
        <f>A402+1</f>
        <v>6</v>
      </c>
      <c r="B403" s="1217" t="s">
        <v>114</v>
      </c>
      <c r="C403" s="1218"/>
      <c r="D403" s="1214"/>
      <c r="E403" s="1215"/>
      <c r="F403" s="1214"/>
      <c r="G403" s="1215"/>
      <c r="H403" s="1216"/>
      <c r="I403" s="1215"/>
      <c r="J403" s="560"/>
    </row>
    <row r="404" spans="1:17" ht="15.75" hidden="1" customHeight="1">
      <c r="A404" s="671"/>
      <c r="B404" s="1236" t="s">
        <v>361</v>
      </c>
      <c r="C404" s="1237"/>
      <c r="D404" s="1237"/>
      <c r="E404" s="1237"/>
      <c r="F404" s="1237"/>
      <c r="G404" s="1237"/>
      <c r="H404" s="1237"/>
      <c r="I404" s="1238"/>
      <c r="J404" s="560"/>
    </row>
    <row r="405" spans="1:17" ht="15.75" hidden="1" customHeight="1">
      <c r="A405" s="569"/>
      <c r="B405" s="1186"/>
      <c r="C405" s="1186"/>
      <c r="D405" s="1239" t="str">
        <f>IF('[10]Names of Bidder'!D6 = "Sole Bidder", "For individual  firm  ", " For a joint venture of firms")</f>
        <v xml:space="preserve">For individual  firm  </v>
      </c>
      <c r="E405" s="1240"/>
      <c r="F405" s="1240"/>
      <c r="G405" s="1240"/>
      <c r="H405" s="1240"/>
      <c r="I405" s="1241"/>
      <c r="J405" s="560"/>
    </row>
    <row r="406" spans="1:17" ht="15.75" hidden="1" customHeight="1">
      <c r="A406" s="571"/>
      <c r="B406" s="572"/>
      <c r="C406" s="573"/>
      <c r="D406" s="1187" t="s">
        <v>65</v>
      </c>
      <c r="E406" s="1184"/>
      <c r="F406" s="1183" t="s">
        <v>66</v>
      </c>
      <c r="G406" s="1184"/>
      <c r="H406" s="1183" t="s">
        <v>67</v>
      </c>
      <c r="I406" s="1184"/>
    </row>
    <row r="407" spans="1:17" ht="15.75" hidden="1" customHeight="1">
      <c r="A407" s="672"/>
      <c r="B407" s="1233" t="s">
        <v>116</v>
      </c>
      <c r="C407" s="1233"/>
      <c r="D407" s="1234" t="str">
        <f>'[10]Attach 3(JV)'!B9</f>
        <v/>
      </c>
      <c r="E407" s="1235"/>
      <c r="F407" s="1234" t="str">
        <f>'[10]Attach 3(JV)'!B17</f>
        <v/>
      </c>
      <c r="G407" s="1235"/>
      <c r="H407" s="1234" t="str">
        <f>'[10]Attach 3(JV)'!E17</f>
        <v/>
      </c>
      <c r="I407" s="1235"/>
      <c r="J407" s="560"/>
    </row>
    <row r="408" spans="1:17" ht="16.5" hidden="1" customHeight="1">
      <c r="A408" s="664" t="s">
        <v>364</v>
      </c>
      <c r="B408" s="1227" t="s">
        <v>362</v>
      </c>
      <c r="C408" s="1228"/>
      <c r="D408" s="1188" t="s">
        <v>363</v>
      </c>
      <c r="E408" s="1189"/>
      <c r="F408" s="1188" t="s">
        <v>363</v>
      </c>
      <c r="G408" s="1189"/>
      <c r="H408" s="1188" t="s">
        <v>363</v>
      </c>
      <c r="I408" s="1189"/>
      <c r="J408" s="560"/>
    </row>
    <row r="409" spans="1:17" ht="15.75" hidden="1">
      <c r="A409" s="665" t="s">
        <v>107</v>
      </c>
      <c r="B409" s="1229" t="s">
        <v>109</v>
      </c>
      <c r="C409" s="1229"/>
      <c r="D409" s="1230"/>
      <c r="E409" s="1231"/>
      <c r="F409" s="1230"/>
      <c r="G409" s="1231"/>
      <c r="H409" s="1232"/>
      <c r="I409" s="1231"/>
      <c r="J409" s="560"/>
    </row>
    <row r="410" spans="1:17" ht="15.75" hidden="1">
      <c r="A410" s="665"/>
      <c r="B410" s="1219" t="s">
        <v>132</v>
      </c>
      <c r="C410" s="1220"/>
      <c r="D410" s="1220"/>
      <c r="E410" s="1221"/>
      <c r="F410" s="666" t="s">
        <v>92</v>
      </c>
      <c r="G410" s="667"/>
      <c r="H410" s="668"/>
      <c r="I410" s="667"/>
      <c r="J410" s="560"/>
    </row>
    <row r="411" spans="1:17" ht="15.75" hidden="1">
      <c r="A411" s="669">
        <f>IF(F410="Yes", 1,0)</f>
        <v>1</v>
      </c>
      <c r="B411" s="1222" t="str">
        <f>IF(F410="Yes", "2012-2013", "")</f>
        <v>2012-2013</v>
      </c>
      <c r="C411" s="1223"/>
      <c r="D411" s="1224"/>
      <c r="E411" s="1225"/>
      <c r="F411" s="1224"/>
      <c r="G411" s="1225"/>
      <c r="H411" s="1226"/>
      <c r="I411" s="1225"/>
      <c r="J411" s="560"/>
    </row>
    <row r="412" spans="1:17" ht="27" hidden="1" customHeight="1">
      <c r="A412" s="670">
        <f>A411+1</f>
        <v>2</v>
      </c>
      <c r="B412" s="1213" t="s">
        <v>133</v>
      </c>
      <c r="C412" s="1213"/>
      <c r="D412" s="1214"/>
      <c r="E412" s="1215"/>
      <c r="F412" s="1214"/>
      <c r="G412" s="1215"/>
      <c r="H412" s="1216"/>
      <c r="I412" s="1215"/>
      <c r="J412" s="560"/>
    </row>
    <row r="413" spans="1:17" ht="36" hidden="1" customHeight="1">
      <c r="A413" s="670">
        <f>A412+1</f>
        <v>3</v>
      </c>
      <c r="B413" s="1213" t="s">
        <v>111</v>
      </c>
      <c r="C413" s="1213"/>
      <c r="D413" s="1214"/>
      <c r="E413" s="1215"/>
      <c r="F413" s="1214"/>
      <c r="G413" s="1215"/>
      <c r="H413" s="1216"/>
      <c r="I413" s="1215"/>
    </row>
    <row r="414" spans="1:17" ht="15.75" hidden="1" customHeight="1">
      <c r="A414" s="670">
        <f>A413+1</f>
        <v>4</v>
      </c>
      <c r="B414" s="1213" t="s">
        <v>112</v>
      </c>
      <c r="C414" s="1213"/>
      <c r="D414" s="1214"/>
      <c r="E414" s="1215"/>
      <c r="F414" s="1214"/>
      <c r="G414" s="1215"/>
      <c r="H414" s="1216"/>
      <c r="I414" s="1215"/>
      <c r="J414" s="560"/>
    </row>
    <row r="415" spans="1:17" ht="42.75" hidden="1" customHeight="1">
      <c r="A415" s="670">
        <f>A414+1</f>
        <v>5</v>
      </c>
      <c r="B415" s="1213" t="s">
        <v>113</v>
      </c>
      <c r="C415" s="1213"/>
      <c r="D415" s="1214"/>
      <c r="E415" s="1215"/>
      <c r="F415" s="1214"/>
      <c r="G415" s="1215"/>
      <c r="H415" s="1216"/>
      <c r="I415" s="1215"/>
      <c r="J415" s="560"/>
    </row>
    <row r="416" spans="1:17" s="381" customFormat="1" ht="26.25" hidden="1" customHeight="1">
      <c r="A416" s="670">
        <f>A415+1</f>
        <v>6</v>
      </c>
      <c r="B416" s="1217" t="s">
        <v>114</v>
      </c>
      <c r="C416" s="1218"/>
      <c r="D416" s="1214"/>
      <c r="E416" s="1215"/>
      <c r="F416" s="1214"/>
      <c r="G416" s="1215"/>
      <c r="H416" s="1216"/>
      <c r="I416" s="1215"/>
      <c r="J416" s="1208"/>
      <c r="K416" s="1208"/>
      <c r="L416" s="1208"/>
      <c r="M416" s="1208"/>
      <c r="N416" s="1208"/>
      <c r="O416" s="1208"/>
      <c r="P416" s="1208"/>
      <c r="Q416" s="1208"/>
    </row>
    <row r="417" spans="1:16" s="629" customFormat="1" ht="5.25" customHeight="1">
      <c r="A417" s="673"/>
      <c r="B417" s="1209"/>
      <c r="C417" s="1210"/>
      <c r="D417" s="1210"/>
      <c r="E417" s="1210"/>
      <c r="F417" s="1210"/>
      <c r="G417" s="1210"/>
      <c r="H417" s="1210"/>
      <c r="I417" s="1211"/>
      <c r="J417" s="626"/>
    </row>
    <row r="418" spans="1:16" s="629" customFormat="1" ht="16.5">
      <c r="A418" s="674" t="s">
        <v>364</v>
      </c>
      <c r="B418" s="1212" t="s">
        <v>117</v>
      </c>
      <c r="C418" s="1212"/>
      <c r="D418" s="1181"/>
      <c r="E418" s="1182"/>
      <c r="F418" s="1181"/>
      <c r="G418" s="1182"/>
      <c r="H418" s="1181"/>
      <c r="I418" s="1182"/>
    </row>
    <row r="419" spans="1:16" s="629" customFormat="1" ht="31.5" customHeight="1">
      <c r="A419" s="675"/>
      <c r="B419" s="1201" t="s">
        <v>118</v>
      </c>
      <c r="C419" s="1202"/>
      <c r="D419" s="1203"/>
      <c r="E419" s="1204"/>
      <c r="F419" s="1203"/>
      <c r="G419" s="1204"/>
      <c r="H419" s="1203"/>
      <c r="I419" s="1204"/>
    </row>
    <row r="420" spans="1:16" ht="15.75">
      <c r="A420" s="650"/>
      <c r="B420" s="1205" t="s">
        <v>120</v>
      </c>
      <c r="C420" s="1205"/>
      <c r="D420" s="1206"/>
      <c r="E420" s="1207"/>
      <c r="F420" s="1206"/>
      <c r="G420" s="1207"/>
      <c r="H420" s="1206"/>
      <c r="I420" s="1207"/>
    </row>
    <row r="421" spans="1:16" ht="37.5" customHeight="1">
      <c r="A421" s="650"/>
      <c r="B421" s="1196" t="s">
        <v>119</v>
      </c>
      <c r="C421" s="1197"/>
      <c r="D421" s="1198"/>
      <c r="E421" s="1199"/>
      <c r="F421" s="1198"/>
      <c r="G421" s="1199"/>
      <c r="H421" s="1198"/>
      <c r="I421" s="1199"/>
    </row>
    <row r="422" spans="1:16" ht="15.75">
      <c r="A422" s="563"/>
      <c r="B422" s="572"/>
      <c r="C422" s="572"/>
      <c r="D422" s="572"/>
      <c r="E422" s="572"/>
      <c r="F422" s="572"/>
      <c r="G422" s="572"/>
      <c r="H422" s="572"/>
      <c r="I422" s="563"/>
      <c r="J422" s="560"/>
    </row>
    <row r="423" spans="1:16" ht="19.5" hidden="1" customHeight="1">
      <c r="A423" s="647" t="s">
        <v>121</v>
      </c>
      <c r="B423" s="1200" t="s">
        <v>122</v>
      </c>
      <c r="C423" s="1200"/>
      <c r="D423" s="1200"/>
      <c r="E423" s="1200"/>
      <c r="F423" s="1200"/>
      <c r="G423" s="1200"/>
      <c r="H423" s="1200"/>
      <c r="I423" s="1200"/>
      <c r="J423" s="560"/>
    </row>
    <row r="424" spans="1:16" ht="15.75" hidden="1" customHeight="1">
      <c r="A424" s="565"/>
      <c r="B424" s="572"/>
      <c r="C424" s="572"/>
      <c r="D424" s="572"/>
      <c r="E424" s="572"/>
      <c r="F424" s="572"/>
      <c r="G424" s="572"/>
      <c r="H424" s="572"/>
      <c r="I424" s="560"/>
      <c r="J424" s="560"/>
    </row>
    <row r="425" spans="1:16" ht="30.75" hidden="1" customHeight="1">
      <c r="A425" s="572" t="s">
        <v>126</v>
      </c>
      <c r="B425" s="1194" t="s">
        <v>123</v>
      </c>
      <c r="C425" s="1194"/>
      <c r="D425" s="1194"/>
      <c r="E425" s="1194"/>
      <c r="F425" s="1194"/>
      <c r="G425" s="1194"/>
      <c r="H425" s="1194"/>
      <c r="I425" s="1194"/>
      <c r="J425" s="565"/>
      <c r="K425" s="563"/>
      <c r="L425" s="563"/>
      <c r="M425" s="563"/>
      <c r="N425" s="563"/>
      <c r="O425" s="563"/>
      <c r="P425" s="563"/>
    </row>
    <row r="426" spans="1:16" ht="4.5" hidden="1" customHeight="1">
      <c r="A426" s="560"/>
      <c r="B426" s="572"/>
      <c r="C426" s="572"/>
      <c r="D426" s="572"/>
      <c r="E426" s="572"/>
      <c r="F426" s="572"/>
      <c r="G426" s="572"/>
      <c r="H426" s="572"/>
      <c r="I426" s="560"/>
    </row>
    <row r="427" spans="1:16" ht="20.25" hidden="1" customHeight="1">
      <c r="A427" s="636" t="s">
        <v>124</v>
      </c>
      <c r="B427" s="1194" t="s">
        <v>695</v>
      </c>
      <c r="C427" s="1194"/>
      <c r="D427" s="1194"/>
      <c r="E427" s="1194"/>
      <c r="F427" s="1194"/>
      <c r="G427" s="1194"/>
      <c r="H427" s="1194"/>
      <c r="I427" s="1194"/>
      <c r="J427" s="560"/>
    </row>
    <row r="428" spans="1:16" ht="5.25" hidden="1" customHeight="1">
      <c r="A428" s="565"/>
      <c r="B428" s="565"/>
      <c r="C428" s="565"/>
      <c r="D428" s="565"/>
      <c r="E428" s="565"/>
      <c r="F428" s="565"/>
      <c r="G428" s="565"/>
      <c r="H428" s="565"/>
      <c r="I428" s="565"/>
      <c r="J428" s="560"/>
    </row>
    <row r="429" spans="1:16" ht="31.5" hidden="1" customHeight="1">
      <c r="A429" s="636" t="s">
        <v>125</v>
      </c>
      <c r="B429" s="1195" t="s">
        <v>696</v>
      </c>
      <c r="C429" s="1195"/>
      <c r="D429" s="1195"/>
      <c r="E429" s="1195"/>
      <c r="F429" s="1195"/>
      <c r="G429" s="1195"/>
      <c r="H429" s="1195"/>
      <c r="I429" s="1195"/>
      <c r="J429" s="560"/>
    </row>
    <row r="430" spans="1:16" ht="4.5" hidden="1" customHeight="1">
      <c r="A430" s="636"/>
      <c r="B430" s="676"/>
      <c r="C430" s="676"/>
      <c r="D430" s="676"/>
      <c r="E430" s="676"/>
      <c r="F430" s="676"/>
      <c r="G430" s="676"/>
      <c r="H430" s="676"/>
      <c r="I430" s="676"/>
      <c r="J430" s="565"/>
      <c r="K430" s="563"/>
      <c r="L430" s="563"/>
      <c r="M430" s="563"/>
      <c r="N430" s="563"/>
      <c r="O430" s="563"/>
      <c r="P430" s="563"/>
    </row>
    <row r="431" spans="1:16" ht="52.5" hidden="1" customHeight="1">
      <c r="A431" s="636" t="s">
        <v>365</v>
      </c>
      <c r="B431" s="1194" t="s">
        <v>697</v>
      </c>
      <c r="C431" s="1194"/>
      <c r="D431" s="1194"/>
      <c r="E431" s="1194"/>
      <c r="F431" s="1194"/>
      <c r="G431" s="1194"/>
      <c r="H431" s="1194"/>
      <c r="I431" s="1194"/>
      <c r="J431" s="565"/>
      <c r="K431" s="563"/>
      <c r="L431" s="563"/>
      <c r="M431" s="563"/>
      <c r="N431" s="563"/>
      <c r="O431" s="563"/>
      <c r="P431" s="563"/>
    </row>
    <row r="432" spans="1:16" ht="6" hidden="1" customHeight="1">
      <c r="A432" s="563"/>
      <c r="B432" s="572"/>
      <c r="C432" s="572"/>
      <c r="D432" s="572"/>
      <c r="E432" s="572"/>
      <c r="F432" s="572"/>
      <c r="G432" s="572"/>
      <c r="H432" s="572"/>
      <c r="I432" s="563"/>
      <c r="J432" s="565"/>
      <c r="K432" s="563"/>
      <c r="L432" s="563"/>
      <c r="M432" s="563"/>
      <c r="N432" s="563"/>
      <c r="O432" s="563"/>
      <c r="P432" s="563"/>
    </row>
    <row r="433" spans="1:41" ht="42.75" hidden="1" customHeight="1">
      <c r="A433" s="677" t="s">
        <v>291</v>
      </c>
      <c r="B433" s="1194" t="s">
        <v>366</v>
      </c>
      <c r="C433" s="1194"/>
      <c r="D433" s="1194"/>
      <c r="E433" s="1194"/>
      <c r="F433" s="1194"/>
      <c r="G433" s="1194"/>
      <c r="H433" s="1194"/>
      <c r="I433" s="1194"/>
    </row>
    <row r="434" spans="1:41" ht="5.25" hidden="1" customHeight="1">
      <c r="A434" s="565"/>
      <c r="B434" s="565"/>
      <c r="C434" s="565"/>
      <c r="D434" s="565"/>
      <c r="E434" s="565"/>
      <c r="F434" s="565"/>
      <c r="G434" s="565"/>
      <c r="H434" s="565"/>
      <c r="I434" s="565"/>
      <c r="J434" s="560"/>
    </row>
    <row r="435" spans="1:41" ht="51" hidden="1" customHeight="1">
      <c r="A435" s="677" t="s">
        <v>292</v>
      </c>
      <c r="B435" s="1194" t="s">
        <v>698</v>
      </c>
      <c r="C435" s="1194"/>
      <c r="D435" s="1194"/>
      <c r="E435" s="1194"/>
      <c r="F435" s="1194"/>
      <c r="G435" s="1194"/>
      <c r="H435" s="1194"/>
      <c r="I435" s="1194"/>
      <c r="J435" s="560"/>
    </row>
    <row r="436" spans="1:41" ht="4.5" hidden="1" customHeight="1">
      <c r="A436" s="565"/>
      <c r="B436" s="572"/>
      <c r="C436" s="572"/>
      <c r="D436" s="572"/>
      <c r="E436" s="572"/>
      <c r="F436" s="572"/>
      <c r="G436" s="572"/>
      <c r="H436" s="572"/>
      <c r="I436" s="565"/>
      <c r="J436" s="560"/>
    </row>
    <row r="437" spans="1:41" ht="18.75" hidden="1" customHeight="1">
      <c r="A437" s="677" t="s">
        <v>293</v>
      </c>
      <c r="B437" s="1194" t="s">
        <v>127</v>
      </c>
      <c r="C437" s="1194"/>
      <c r="D437" s="1194"/>
      <c r="E437" s="1194"/>
      <c r="F437" s="1194"/>
      <c r="G437" s="1194"/>
      <c r="H437" s="1194"/>
      <c r="I437" s="1194"/>
      <c r="J437" s="560"/>
    </row>
    <row r="438" spans="1:41" ht="4.5" hidden="1" customHeight="1">
      <c r="A438" s="565"/>
      <c r="B438" s="572"/>
      <c r="C438" s="572"/>
      <c r="D438" s="572"/>
      <c r="E438" s="572"/>
      <c r="F438" s="572"/>
      <c r="G438" s="572"/>
      <c r="H438" s="572"/>
      <c r="I438" s="565"/>
      <c r="J438" s="560"/>
    </row>
    <row r="439" spans="1:41" ht="15.75" hidden="1">
      <c r="A439" s="636" t="s">
        <v>327</v>
      </c>
      <c r="B439" s="1193" t="s">
        <v>689</v>
      </c>
      <c r="C439" s="1193"/>
      <c r="D439" s="1193"/>
      <c r="E439" s="1193"/>
      <c r="F439" s="1193"/>
      <c r="G439" s="1193"/>
      <c r="H439" s="1193"/>
      <c r="I439" s="1193"/>
      <c r="J439" s="560"/>
    </row>
    <row r="440" spans="1:41" ht="4.5" hidden="1" customHeight="1">
      <c r="A440" s="636"/>
      <c r="B440" s="565"/>
      <c r="C440" s="565"/>
      <c r="D440" s="565"/>
      <c r="E440" s="565"/>
      <c r="F440" s="565"/>
      <c r="G440" s="565"/>
      <c r="H440" s="565"/>
      <c r="I440" s="565"/>
      <c r="J440" s="560"/>
    </row>
    <row r="441" spans="1:41" ht="63" hidden="1" customHeight="1">
      <c r="A441" s="636" t="s">
        <v>328</v>
      </c>
      <c r="B441" s="1194" t="s">
        <v>690</v>
      </c>
      <c r="C441" s="1194"/>
      <c r="D441" s="1194"/>
      <c r="E441" s="1194"/>
      <c r="F441" s="1194"/>
      <c r="G441" s="1194"/>
      <c r="H441" s="1194"/>
      <c r="I441" s="1194"/>
    </row>
    <row r="442" spans="1:41" ht="5.25" hidden="1" customHeight="1">
      <c r="A442" s="630"/>
      <c r="B442" s="560"/>
      <c r="C442" s="560"/>
      <c r="D442" s="560"/>
      <c r="E442" s="560"/>
      <c r="F442" s="560"/>
      <c r="G442" s="560"/>
      <c r="H442" s="560"/>
      <c r="I442" s="560"/>
      <c r="J442" s="560"/>
    </row>
    <row r="443" spans="1:41" ht="49.5" hidden="1" customHeight="1">
      <c r="A443" s="630" t="s">
        <v>105</v>
      </c>
      <c r="B443" s="1194" t="s">
        <v>691</v>
      </c>
      <c r="C443" s="1194"/>
      <c r="D443" s="1194"/>
      <c r="E443" s="1194"/>
      <c r="F443" s="1194"/>
      <c r="G443" s="1194"/>
      <c r="H443" s="1194"/>
      <c r="I443" s="1194"/>
      <c r="J443" s="560"/>
      <c r="AN443" s="382" t="s">
        <v>214</v>
      </c>
      <c r="AO443" s="382" t="str">
        <f>PATHAR3</f>
        <v>KRA.pdf</v>
      </c>
    </row>
    <row r="444" spans="1:41" ht="5.25" hidden="1" customHeight="1">
      <c r="A444" s="636"/>
      <c r="B444" s="565"/>
      <c r="C444" s="565"/>
      <c r="D444" s="565"/>
      <c r="E444" s="565"/>
      <c r="F444" s="565"/>
      <c r="G444" s="565"/>
      <c r="H444" s="565"/>
      <c r="I444" s="565"/>
      <c r="J444" s="560"/>
      <c r="AO444" s="382" t="s">
        <v>217</v>
      </c>
    </row>
    <row r="445" spans="1:41" ht="15.75" hidden="1">
      <c r="A445" s="636" t="s">
        <v>693</v>
      </c>
      <c r="B445" s="1193" t="s">
        <v>692</v>
      </c>
      <c r="C445" s="1193"/>
      <c r="D445" s="1193"/>
      <c r="E445" s="1193"/>
      <c r="F445" s="1193"/>
      <c r="G445" s="1193"/>
      <c r="H445" s="1193"/>
      <c r="I445" s="1193"/>
      <c r="J445" s="560"/>
      <c r="AO445" s="382" t="s">
        <v>217</v>
      </c>
    </row>
    <row r="446" spans="1:41" ht="6" hidden="1" customHeight="1">
      <c r="A446" s="565"/>
      <c r="B446" s="565"/>
      <c r="C446" s="565"/>
      <c r="D446" s="565"/>
      <c r="E446" s="565"/>
      <c r="F446" s="565"/>
      <c r="G446" s="565"/>
      <c r="H446" s="565"/>
      <c r="I446" s="565"/>
      <c r="J446" s="560"/>
      <c r="AO446" s="382" t="s">
        <v>215</v>
      </c>
    </row>
    <row r="447" spans="1:41" ht="66.75" hidden="1" customHeight="1">
      <c r="A447" s="636">
        <v>4.2</v>
      </c>
      <c r="B447" s="1194" t="s">
        <v>694</v>
      </c>
      <c r="C447" s="1194"/>
      <c r="D447" s="1194"/>
      <c r="E447" s="1194"/>
      <c r="F447" s="1194"/>
      <c r="G447" s="1194"/>
      <c r="H447" s="1194"/>
      <c r="I447" s="1194"/>
      <c r="J447" s="560"/>
    </row>
    <row r="448" spans="1:41" hidden="1">
      <c r="A448" s="560"/>
      <c r="B448" s="560"/>
      <c r="C448" s="560"/>
      <c r="D448" s="560"/>
      <c r="E448" s="560"/>
      <c r="F448" s="560"/>
      <c r="G448" s="560"/>
      <c r="H448" s="560"/>
      <c r="I448" s="560"/>
      <c r="J448" s="560"/>
    </row>
    <row r="449" spans="1:10" ht="17.25" hidden="1" customHeight="1">
      <c r="A449" s="560"/>
      <c r="B449" s="679" t="s">
        <v>8</v>
      </c>
      <c r="C449" s="1190"/>
      <c r="D449" s="1190"/>
      <c r="E449" s="1190"/>
      <c r="F449" s="1190"/>
      <c r="G449" s="1190"/>
      <c r="H449" s="1190"/>
      <c r="I449" s="1190"/>
      <c r="J449" s="560"/>
    </row>
    <row r="450" spans="1:10" ht="17.25" hidden="1" customHeight="1">
      <c r="A450" s="560"/>
      <c r="B450" s="679" t="s">
        <v>17</v>
      </c>
      <c r="C450" s="1190"/>
      <c r="D450" s="1190"/>
      <c r="E450" s="1190"/>
      <c r="F450" s="1190"/>
      <c r="G450" s="1190"/>
      <c r="H450" s="1190"/>
      <c r="I450" s="1190"/>
      <c r="J450" s="560"/>
    </row>
    <row r="451" spans="1:10" ht="17.25" hidden="1" customHeight="1">
      <c r="A451" s="560"/>
      <c r="B451" s="679" t="s">
        <v>42</v>
      </c>
      <c r="C451" s="1190"/>
      <c r="D451" s="1190"/>
      <c r="E451" s="1190"/>
      <c r="F451" s="1190"/>
      <c r="G451" s="1190"/>
      <c r="H451" s="1190"/>
      <c r="I451" s="1190"/>
      <c r="J451" s="560"/>
    </row>
    <row r="452" spans="1:10" ht="17.25" hidden="1" customHeight="1">
      <c r="A452" s="560"/>
      <c r="B452" s="679" t="s">
        <v>128</v>
      </c>
      <c r="C452" s="1190"/>
      <c r="D452" s="1190"/>
      <c r="E452" s="1190"/>
      <c r="F452" s="1190"/>
      <c r="G452" s="1190"/>
      <c r="H452" s="1190"/>
      <c r="I452" s="1190"/>
      <c r="J452" s="560"/>
    </row>
    <row r="453" spans="1:10" ht="17.25" hidden="1" customHeight="1">
      <c r="A453" s="560"/>
      <c r="B453" s="679" t="s">
        <v>228</v>
      </c>
      <c r="C453" s="1190"/>
      <c r="D453" s="1190"/>
      <c r="E453" s="1190"/>
      <c r="F453" s="1190"/>
      <c r="G453" s="1190"/>
      <c r="H453" s="1190"/>
      <c r="I453" s="1190"/>
      <c r="J453" s="560"/>
    </row>
    <row r="454" spans="1:10" ht="17.25" hidden="1" customHeight="1">
      <c r="A454" s="560"/>
      <c r="B454" s="679" t="s">
        <v>229</v>
      </c>
      <c r="C454" s="1190"/>
      <c r="D454" s="1190"/>
      <c r="E454" s="1190"/>
      <c r="F454" s="1190"/>
      <c r="G454" s="1190"/>
      <c r="H454" s="1190"/>
      <c r="I454" s="1190"/>
      <c r="J454" s="560"/>
    </row>
    <row r="455" spans="1:10" ht="17.25" hidden="1" customHeight="1">
      <c r="A455" s="560"/>
      <c r="B455" s="679" t="s">
        <v>230</v>
      </c>
      <c r="C455" s="1190"/>
      <c r="D455" s="1190"/>
      <c r="E455" s="1190"/>
      <c r="F455" s="1190"/>
      <c r="G455" s="1190"/>
      <c r="H455" s="1190"/>
      <c r="I455" s="1190"/>
      <c r="J455" s="560"/>
    </row>
    <row r="456" spans="1:10" ht="17.25" hidden="1" customHeight="1">
      <c r="A456" s="560"/>
      <c r="B456" s="679" t="s">
        <v>231</v>
      </c>
      <c r="C456" s="1190"/>
      <c r="D456" s="1190"/>
      <c r="E456" s="1190"/>
      <c r="F456" s="1190"/>
      <c r="G456" s="1190"/>
      <c r="H456" s="1190"/>
      <c r="I456" s="1190"/>
    </row>
    <row r="457" spans="1:10" ht="16.5" hidden="1" customHeight="1">
      <c r="A457" s="560"/>
      <c r="B457" s="679" t="s">
        <v>232</v>
      </c>
      <c r="C457" s="1190"/>
      <c r="D457" s="1190"/>
      <c r="E457" s="1190"/>
      <c r="F457" s="1190"/>
      <c r="G457" s="1190"/>
      <c r="H457" s="1190"/>
      <c r="I457" s="1190"/>
      <c r="J457" s="560"/>
    </row>
    <row r="458" spans="1:10" ht="15" customHeight="1">
      <c r="A458" s="560"/>
      <c r="B458" s="560"/>
      <c r="C458" s="560"/>
      <c r="D458" s="560"/>
      <c r="E458" s="560"/>
      <c r="F458" s="560"/>
      <c r="G458" s="560"/>
      <c r="H458" s="560"/>
      <c r="I458" s="560"/>
      <c r="J458" s="560"/>
    </row>
    <row r="459" spans="1:10" ht="15.75" hidden="1" customHeight="1">
      <c r="A459" s="560"/>
      <c r="B459" s="560"/>
      <c r="C459" s="560"/>
      <c r="D459" s="560"/>
      <c r="E459" s="560"/>
      <c r="F459" s="560"/>
      <c r="G459" s="560"/>
      <c r="H459" s="560"/>
      <c r="I459" s="560"/>
      <c r="J459" s="560"/>
    </row>
    <row r="460" spans="1:10" ht="19.5" hidden="1" customHeight="1">
      <c r="A460" s="565"/>
      <c r="B460" s="565"/>
      <c r="C460" s="565"/>
      <c r="D460" s="565"/>
      <c r="E460" s="565"/>
      <c r="F460" s="565"/>
      <c r="G460" s="565"/>
      <c r="H460" s="565"/>
      <c r="I460" s="565"/>
      <c r="J460" s="678"/>
    </row>
    <row r="461" spans="1:10" ht="45.75" customHeight="1">
      <c r="A461" s="647" t="s">
        <v>121</v>
      </c>
      <c r="B461" s="1191" t="s">
        <v>351</v>
      </c>
      <c r="C461" s="1191"/>
      <c r="D461" s="1191"/>
      <c r="E461" s="1191"/>
      <c r="F461" s="1191"/>
      <c r="G461" s="1191"/>
      <c r="H461" s="1191"/>
      <c r="I461" s="1191"/>
      <c r="J461" s="560"/>
    </row>
    <row r="462" spans="1:10" ht="62.25" customHeight="1">
      <c r="A462" s="636">
        <v>4.0999999999999996</v>
      </c>
      <c r="B462" s="1192" t="s">
        <v>737</v>
      </c>
      <c r="C462" s="1192"/>
      <c r="D462" s="1192"/>
      <c r="E462" s="1192"/>
      <c r="F462" s="1192"/>
      <c r="G462" s="1192"/>
      <c r="H462" s="1192"/>
      <c r="I462" s="1192"/>
      <c r="J462" s="560"/>
    </row>
    <row r="463" spans="1:10" ht="17.25" hidden="1" customHeight="1">
      <c r="A463" s="647"/>
      <c r="B463" s="680"/>
      <c r="C463" s="680"/>
      <c r="D463" s="680"/>
      <c r="E463" s="680"/>
      <c r="F463" s="680"/>
      <c r="I463" s="680"/>
      <c r="J463" s="560"/>
    </row>
    <row r="464" spans="1:10" ht="17.25" hidden="1" customHeight="1">
      <c r="A464" s="565"/>
      <c r="B464" s="565"/>
      <c r="C464" s="565"/>
      <c r="D464" s="565"/>
      <c r="E464" s="565"/>
      <c r="F464" s="565"/>
      <c r="G464" s="565"/>
      <c r="H464" s="565"/>
      <c r="I464" s="565"/>
      <c r="J464" s="560"/>
    </row>
    <row r="465" spans="1:13" ht="17.25" hidden="1" customHeight="1">
      <c r="A465" s="560"/>
      <c r="B465" s="682"/>
      <c r="C465" s="560"/>
      <c r="D465" s="560"/>
      <c r="E465" s="560"/>
      <c r="F465" s="560"/>
      <c r="G465" s="560"/>
      <c r="H465" s="560"/>
      <c r="I465" s="560"/>
      <c r="J465" s="560"/>
    </row>
    <row r="466" spans="1:13" ht="100.5" customHeight="1">
      <c r="A466" s="560"/>
      <c r="B466" s="677" t="s">
        <v>239</v>
      </c>
      <c r="C466" s="1192" t="s">
        <v>339</v>
      </c>
      <c r="D466" s="1192"/>
      <c r="E466" s="1192"/>
      <c r="F466" s="1192"/>
      <c r="G466" s="1192"/>
      <c r="H466" s="1192"/>
      <c r="I466" s="1192"/>
      <c r="J466" s="560"/>
    </row>
    <row r="467" spans="1:13" ht="15">
      <c r="A467" s="560"/>
      <c r="B467" s="683"/>
      <c r="C467" s="560"/>
      <c r="D467" s="560"/>
      <c r="E467" s="560"/>
      <c r="F467" s="560"/>
      <c r="G467" s="560"/>
      <c r="H467" s="560"/>
      <c r="I467" s="560"/>
    </row>
    <row r="468" spans="1:13" ht="72" customHeight="1">
      <c r="A468" s="560"/>
      <c r="B468" s="677" t="s">
        <v>340</v>
      </c>
      <c r="C468" s="1192" t="s">
        <v>341</v>
      </c>
      <c r="D468" s="1192"/>
      <c r="E468" s="1192"/>
      <c r="F468" s="1192"/>
      <c r="G468" s="1192"/>
      <c r="H468" s="1192"/>
      <c r="I468" s="1192"/>
      <c r="J468" s="560"/>
    </row>
    <row r="469" spans="1:13" ht="11.25" hidden="1" customHeight="1">
      <c r="A469" s="560"/>
      <c r="B469" s="677"/>
      <c r="C469" s="681"/>
      <c r="D469" s="681"/>
      <c r="E469" s="681"/>
      <c r="F469" s="681"/>
      <c r="G469" s="681"/>
      <c r="H469" s="681"/>
      <c r="I469" s="681"/>
      <c r="J469" s="560"/>
    </row>
    <row r="470" spans="1:13" ht="7.5" hidden="1" customHeight="1">
      <c r="A470" s="560"/>
      <c r="B470" s="677"/>
      <c r="C470" s="681"/>
      <c r="D470" s="681"/>
      <c r="E470" s="681"/>
      <c r="F470" s="681"/>
      <c r="G470" s="681"/>
      <c r="H470" s="681"/>
      <c r="I470" s="681"/>
      <c r="J470" s="560"/>
    </row>
    <row r="471" spans="1:13" ht="6.75" hidden="1" customHeight="1">
      <c r="A471" s="560"/>
      <c r="B471" s="677"/>
      <c r="C471" s="681"/>
      <c r="D471" s="681"/>
      <c r="E471" s="681"/>
      <c r="F471" s="681"/>
      <c r="G471" s="681"/>
      <c r="H471" s="681"/>
      <c r="I471" s="681"/>
      <c r="J471" s="560"/>
    </row>
    <row r="472" spans="1:13" ht="7.5" hidden="1" customHeight="1">
      <c r="A472" s="565"/>
      <c r="B472" s="565"/>
      <c r="C472" s="565"/>
      <c r="D472" s="565"/>
      <c r="E472" s="565"/>
      <c r="F472" s="565"/>
      <c r="G472" s="565"/>
      <c r="H472" s="565"/>
      <c r="I472" s="565"/>
      <c r="J472" s="560"/>
    </row>
    <row r="473" spans="1:13" ht="33" customHeight="1">
      <c r="A473" s="572">
        <v>4.2</v>
      </c>
      <c r="B473" s="1185" t="s">
        <v>342</v>
      </c>
      <c r="C473" s="1185"/>
      <c r="D473" s="1185"/>
      <c r="E473" s="1185"/>
      <c r="F473" s="1185"/>
      <c r="G473" s="1185"/>
      <c r="H473" s="1185"/>
      <c r="I473" s="1185"/>
      <c r="J473" s="684" t="s">
        <v>234</v>
      </c>
      <c r="K473" s="685" t="s">
        <v>233</v>
      </c>
      <c r="L473" s="685" t="s">
        <v>226</v>
      </c>
    </row>
    <row r="474" spans="1:13" ht="9.75" customHeight="1">
      <c r="A474" s="560"/>
      <c r="B474" s="560"/>
      <c r="C474" s="560"/>
      <c r="D474" s="560"/>
      <c r="E474" s="560"/>
      <c r="F474" s="560"/>
      <c r="G474" s="560"/>
      <c r="H474" s="560"/>
      <c r="I474" s="560"/>
      <c r="J474" s="684" t="s">
        <v>234</v>
      </c>
      <c r="K474" s="685" t="s">
        <v>233</v>
      </c>
      <c r="L474" s="685" t="s">
        <v>226</v>
      </c>
    </row>
    <row r="475" spans="1:13" ht="22.5" customHeight="1">
      <c r="A475" s="560"/>
      <c r="B475" s="1185" t="s">
        <v>343</v>
      </c>
      <c r="C475" s="1185"/>
      <c r="D475" s="1185"/>
      <c r="E475" s="1185"/>
      <c r="F475" s="1185"/>
      <c r="G475" s="1185"/>
      <c r="H475" s="1185"/>
      <c r="I475" s="1185"/>
      <c r="J475" s="684" t="s">
        <v>216</v>
      </c>
      <c r="K475" s="685" t="s">
        <v>215</v>
      </c>
      <c r="L475" s="685" t="s">
        <v>227</v>
      </c>
    </row>
    <row r="476" spans="1:13" ht="30" customHeight="1">
      <c r="A476" s="569"/>
      <c r="B476" s="1186"/>
      <c r="C476" s="1186"/>
      <c r="D476" s="1186" t="str">
        <f>IF('[10]Names of Bidder'!D6 = "Sole Bidder", "For individual  firm  ", " For a joint venture of firms")</f>
        <v xml:space="preserve">For individual  firm  </v>
      </c>
      <c r="E476" s="1186"/>
      <c r="F476" s="1186"/>
      <c r="G476" s="1186"/>
      <c r="H476" s="1186"/>
      <c r="I476" s="1186"/>
      <c r="J476" s="686" t="s">
        <v>573</v>
      </c>
      <c r="K476" s="686" t="s">
        <v>575</v>
      </c>
      <c r="L476" s="686" t="s">
        <v>574</v>
      </c>
    </row>
    <row r="477" spans="1:13" ht="30" customHeight="1">
      <c r="A477" s="571"/>
      <c r="B477" s="572"/>
      <c r="C477" s="573"/>
      <c r="D477" s="1187" t="s">
        <v>65</v>
      </c>
      <c r="E477" s="1184"/>
      <c r="F477" s="1188" t="s">
        <v>66</v>
      </c>
      <c r="G477" s="1189"/>
      <c r="H477" s="1188" t="s">
        <v>67</v>
      </c>
      <c r="I477" s="1189"/>
      <c r="J477" s="686" t="s">
        <v>573</v>
      </c>
      <c r="K477" s="686" t="s">
        <v>575</v>
      </c>
      <c r="L477" s="686" t="s">
        <v>574</v>
      </c>
    </row>
    <row r="478" spans="1:13" ht="45.6" customHeight="1">
      <c r="A478" s="649" t="s">
        <v>324</v>
      </c>
      <c r="B478" s="1180" t="s">
        <v>344</v>
      </c>
      <c r="C478" s="1180"/>
      <c r="D478" s="1181" t="s">
        <v>345</v>
      </c>
      <c r="E478" s="1182"/>
      <c r="F478" s="1183" t="s">
        <v>345</v>
      </c>
      <c r="G478" s="1184"/>
      <c r="H478" s="1183" t="s">
        <v>345</v>
      </c>
      <c r="I478" s="1184"/>
      <c r="J478" s="686" t="s">
        <v>215</v>
      </c>
      <c r="K478" s="686" t="s">
        <v>218</v>
      </c>
      <c r="L478" s="686" t="s">
        <v>216</v>
      </c>
    </row>
    <row r="479" spans="1:13" ht="17.25" customHeight="1">
      <c r="A479" s="650"/>
      <c r="B479" s="1169" t="s">
        <v>346</v>
      </c>
      <c r="C479" s="1170"/>
      <c r="D479" s="1175"/>
      <c r="E479" s="1176"/>
      <c r="F479" s="1177"/>
      <c r="G479" s="1178"/>
      <c r="H479" s="1177"/>
      <c r="I479" s="1178"/>
      <c r="J479" s="685" t="s">
        <v>574</v>
      </c>
      <c r="K479" s="685" t="s">
        <v>573</v>
      </c>
      <c r="L479" s="685" t="s">
        <v>575</v>
      </c>
      <c r="M479" s="687"/>
    </row>
    <row r="480" spans="1:13" ht="17.25" customHeight="1">
      <c r="A480" s="650"/>
      <c r="B480" s="1171"/>
      <c r="C480" s="1172"/>
      <c r="D480" s="688"/>
      <c r="E480" s="689"/>
      <c r="F480" s="688"/>
      <c r="G480" s="689"/>
      <c r="H480" s="688"/>
      <c r="I480" s="689"/>
      <c r="J480" s="685" t="s">
        <v>574</v>
      </c>
      <c r="K480" s="685" t="s">
        <v>573</v>
      </c>
      <c r="L480" s="685" t="s">
        <v>234</v>
      </c>
      <c r="M480" s="687"/>
    </row>
    <row r="481" spans="1:13" ht="17.25" customHeight="1">
      <c r="A481" s="650"/>
      <c r="B481" s="1173"/>
      <c r="C481" s="1174"/>
      <c r="D481" s="690"/>
      <c r="E481" s="691"/>
      <c r="F481" s="690"/>
      <c r="G481" s="691"/>
      <c r="H481" s="690"/>
      <c r="I481" s="691"/>
      <c r="J481" s="685" t="s">
        <v>216</v>
      </c>
      <c r="K481" s="685" t="s">
        <v>215</v>
      </c>
      <c r="L481" s="685" t="s">
        <v>218</v>
      </c>
      <c r="M481" s="687"/>
    </row>
    <row r="482" spans="1:13" ht="17.25" customHeight="1">
      <c r="A482" s="650"/>
      <c r="B482" s="1169" t="s">
        <v>347</v>
      </c>
      <c r="C482" s="1170"/>
      <c r="D482" s="1175"/>
      <c r="E482" s="1176"/>
      <c r="F482" s="1177"/>
      <c r="G482" s="1178"/>
      <c r="H482" s="1177"/>
      <c r="I482" s="1178"/>
      <c r="J482" s="685" t="s">
        <v>574</v>
      </c>
      <c r="K482" s="685" t="s">
        <v>573</v>
      </c>
      <c r="L482" s="685" t="s">
        <v>575</v>
      </c>
      <c r="M482" s="687"/>
    </row>
    <row r="483" spans="1:13" ht="17.25" customHeight="1">
      <c r="A483" s="650"/>
      <c r="B483" s="1171"/>
      <c r="C483" s="1172"/>
      <c r="D483" s="688"/>
      <c r="E483" s="689"/>
      <c r="F483" s="688"/>
      <c r="G483" s="689"/>
      <c r="H483" s="688"/>
      <c r="I483" s="689"/>
      <c r="J483" s="685" t="s">
        <v>574</v>
      </c>
      <c r="K483" s="685" t="s">
        <v>573</v>
      </c>
      <c r="L483" s="685" t="s">
        <v>575</v>
      </c>
      <c r="M483" s="687"/>
    </row>
    <row r="484" spans="1:13" ht="17.25" customHeight="1">
      <c r="A484" s="650"/>
      <c r="B484" s="1173"/>
      <c r="C484" s="1174"/>
      <c r="D484" s="690"/>
      <c r="E484" s="691"/>
      <c r="F484" s="690"/>
      <c r="G484" s="691"/>
      <c r="H484" s="690"/>
      <c r="I484" s="691"/>
      <c r="J484" s="685" t="s">
        <v>216</v>
      </c>
      <c r="K484" s="685" t="s">
        <v>215</v>
      </c>
      <c r="L484" s="685" t="s">
        <v>218</v>
      </c>
      <c r="M484" s="687"/>
    </row>
    <row r="485" spans="1:13" ht="17.25" customHeight="1">
      <c r="A485" s="650"/>
      <c r="B485" s="1169" t="s">
        <v>348</v>
      </c>
      <c r="C485" s="1170"/>
      <c r="D485" s="1175"/>
      <c r="E485" s="1176"/>
      <c r="F485" s="1177"/>
      <c r="G485" s="1178"/>
      <c r="H485" s="1177"/>
      <c r="I485" s="1178"/>
      <c r="J485" s="685" t="s">
        <v>574</v>
      </c>
      <c r="K485" s="685" t="s">
        <v>573</v>
      </c>
      <c r="L485" s="685" t="s">
        <v>575</v>
      </c>
      <c r="M485" s="687"/>
    </row>
    <row r="486" spans="1:13" ht="17.25" customHeight="1">
      <c r="A486" s="650"/>
      <c r="B486" s="1171"/>
      <c r="C486" s="1172"/>
      <c r="D486" s="688"/>
      <c r="E486" s="689"/>
      <c r="F486" s="688"/>
      <c r="G486" s="689"/>
      <c r="H486" s="688"/>
      <c r="I486" s="689"/>
      <c r="J486" s="685" t="s">
        <v>177</v>
      </c>
      <c r="K486" s="685" t="s">
        <v>573</v>
      </c>
      <c r="L486" s="685" t="s">
        <v>575</v>
      </c>
      <c r="M486" s="687"/>
    </row>
    <row r="487" spans="1:13" ht="17.25" customHeight="1">
      <c r="A487" s="650"/>
      <c r="B487" s="1173"/>
      <c r="C487" s="1174"/>
      <c r="D487" s="690"/>
      <c r="E487" s="691"/>
      <c r="F487" s="690"/>
      <c r="G487" s="691"/>
      <c r="H487" s="690"/>
      <c r="I487" s="691"/>
      <c r="J487" s="685" t="s">
        <v>216</v>
      </c>
      <c r="K487" s="685" t="s">
        <v>215</v>
      </c>
      <c r="L487" s="685" t="s">
        <v>218</v>
      </c>
      <c r="M487" s="687"/>
    </row>
    <row r="488" spans="1:13" ht="17.25" customHeight="1">
      <c r="A488" s="650"/>
      <c r="B488" s="1169" t="s">
        <v>349</v>
      </c>
      <c r="C488" s="1170"/>
      <c r="D488" s="1175"/>
      <c r="E488" s="1176"/>
      <c r="F488" s="1177"/>
      <c r="G488" s="1178"/>
      <c r="H488" s="1177"/>
      <c r="I488" s="1178"/>
      <c r="J488" s="560"/>
    </row>
    <row r="489" spans="1:13" ht="14.25" customHeight="1">
      <c r="A489" s="650"/>
      <c r="B489" s="1171"/>
      <c r="C489" s="1172"/>
      <c r="D489" s="688"/>
      <c r="E489" s="689"/>
      <c r="F489" s="688"/>
      <c r="G489" s="689"/>
      <c r="H489" s="688"/>
      <c r="I489" s="689"/>
      <c r="J489" s="560"/>
    </row>
    <row r="490" spans="1:13" ht="15.75">
      <c r="A490" s="650"/>
      <c r="B490" s="1173"/>
      <c r="C490" s="1174"/>
      <c r="D490" s="690"/>
      <c r="E490" s="691"/>
      <c r="F490" s="690"/>
      <c r="G490" s="691"/>
      <c r="H490" s="690"/>
      <c r="I490" s="691"/>
    </row>
    <row r="491" spans="1:13" ht="15.75">
      <c r="A491" s="650"/>
      <c r="B491" s="1169" t="s">
        <v>350</v>
      </c>
      <c r="C491" s="1170"/>
      <c r="D491" s="1175"/>
      <c r="E491" s="1176"/>
      <c r="F491" s="1177"/>
      <c r="G491" s="1178"/>
      <c r="H491" s="1177"/>
      <c r="I491" s="1178"/>
      <c r="J491" s="560"/>
    </row>
    <row r="492" spans="1:13" ht="15.75">
      <c r="A492" s="650"/>
      <c r="B492" s="1171"/>
      <c r="C492" s="1172"/>
      <c r="D492" s="688"/>
      <c r="E492" s="689"/>
      <c r="F492" s="688"/>
      <c r="G492" s="689"/>
      <c r="H492" s="688"/>
      <c r="I492" s="689"/>
    </row>
    <row r="493" spans="1:13" ht="15.75">
      <c r="A493" s="650"/>
      <c r="B493" s="1173"/>
      <c r="C493" s="1174"/>
      <c r="D493" s="690"/>
      <c r="E493" s="691"/>
      <c r="F493" s="690"/>
      <c r="G493" s="691"/>
      <c r="H493" s="690"/>
      <c r="I493" s="691"/>
    </row>
    <row r="494" spans="1:13" ht="15.75">
      <c r="A494" s="565"/>
      <c r="B494" s="565"/>
      <c r="C494" s="565"/>
      <c r="D494" s="565"/>
      <c r="E494" s="565"/>
      <c r="F494" s="565"/>
      <c r="G494" s="565"/>
      <c r="H494" s="565"/>
      <c r="I494" s="565"/>
      <c r="J494" s="560"/>
    </row>
    <row r="495" spans="1:13" ht="16.5" customHeight="1">
      <c r="A495" s="649" t="s">
        <v>325</v>
      </c>
      <c r="B495" s="1165" t="s">
        <v>738</v>
      </c>
      <c r="C495" s="1165"/>
      <c r="D495" s="1165"/>
      <c r="E495" s="1165"/>
      <c r="F495" s="1165"/>
      <c r="G495" s="565"/>
      <c r="H495" s="565"/>
      <c r="I495" s="565"/>
      <c r="J495" s="560"/>
    </row>
    <row r="496" spans="1:13" ht="16.5" customHeight="1">
      <c r="A496" s="565"/>
      <c r="B496" s="1165"/>
      <c r="C496" s="1165"/>
      <c r="D496" s="1165"/>
      <c r="E496" s="1165"/>
      <c r="F496" s="1165"/>
      <c r="G496" s="565"/>
      <c r="H496" s="565"/>
      <c r="I496" s="565"/>
      <c r="J496" s="560"/>
    </row>
    <row r="497" spans="1:9" ht="44.25" customHeight="1">
      <c r="A497" s="563"/>
      <c r="B497" s="1166" t="s">
        <v>739</v>
      </c>
      <c r="C497" s="1166"/>
      <c r="D497" s="1166"/>
      <c r="E497" s="1166"/>
      <c r="F497" s="1166"/>
      <c r="G497" s="692"/>
      <c r="H497" s="572"/>
      <c r="I497" s="563"/>
    </row>
    <row r="498" spans="1:9" ht="47.25" customHeight="1">
      <c r="A498" s="483">
        <v>5</v>
      </c>
      <c r="B498" s="1179" t="s">
        <v>878</v>
      </c>
      <c r="C498" s="1179"/>
      <c r="D498" s="1179"/>
      <c r="E498" s="1179"/>
      <c r="F498" s="1179"/>
      <c r="G498" s="1179"/>
      <c r="H498" s="1179"/>
      <c r="I498" s="1179"/>
    </row>
    <row r="499" spans="1:9" ht="15.75">
      <c r="A499" s="563"/>
      <c r="B499" s="405" t="s">
        <v>257</v>
      </c>
      <c r="C499" s="1167" t="str">
        <f>'Attach 9'!B50</f>
        <v/>
      </c>
      <c r="D499" s="1167"/>
      <c r="E499" s="563"/>
      <c r="F499" s="404" t="s">
        <v>255</v>
      </c>
      <c r="G499" s="1168" t="str">
        <f>'Attach 9'!F50</f>
        <v/>
      </c>
      <c r="H499" s="1168"/>
      <c r="I499" s="1168"/>
    </row>
    <row r="500" spans="1:9" ht="15.75">
      <c r="A500" s="563"/>
      <c r="B500" s="405" t="s">
        <v>258</v>
      </c>
      <c r="C500" s="693" t="str">
        <f>'Attach 9'!B51</f>
        <v/>
      </c>
      <c r="D500" s="563"/>
      <c r="E500" s="563"/>
      <c r="F500" s="404" t="s">
        <v>256</v>
      </c>
      <c r="G500" s="1168" t="str">
        <f>'Attach 9'!F51</f>
        <v/>
      </c>
      <c r="H500" s="1168"/>
      <c r="I500" s="1168"/>
    </row>
    <row r="501" spans="1:9" ht="15.75">
      <c r="A501" s="563"/>
      <c r="B501" s="563"/>
      <c r="C501" s="563"/>
      <c r="D501" s="563"/>
      <c r="E501" s="563"/>
      <c r="F501" s="563"/>
      <c r="G501" s="563"/>
      <c r="H501" s="563"/>
      <c r="I501" s="563"/>
    </row>
    <row r="502" spans="1:9" ht="15.75">
      <c r="A502" s="563"/>
      <c r="B502" s="563"/>
      <c r="C502" s="563"/>
      <c r="D502" s="563"/>
      <c r="E502" s="563"/>
      <c r="F502" s="563"/>
      <c r="G502" s="563"/>
      <c r="H502" s="563"/>
      <c r="I502" s="563"/>
    </row>
    <row r="503" spans="1:9" ht="15.75">
      <c r="A503" s="563"/>
      <c r="B503" s="563"/>
      <c r="C503" s="563"/>
      <c r="D503" s="563"/>
      <c r="E503" s="563"/>
      <c r="F503" s="563"/>
      <c r="G503" s="563"/>
      <c r="H503" s="563"/>
      <c r="I503" s="563"/>
    </row>
    <row r="504" spans="1:9" ht="15.75">
      <c r="A504" s="563"/>
      <c r="B504" s="563"/>
      <c r="C504" s="563"/>
      <c r="D504" s="563"/>
      <c r="E504" s="563"/>
      <c r="F504" s="563"/>
      <c r="G504" s="563"/>
      <c r="H504" s="563"/>
      <c r="I504" s="563"/>
    </row>
    <row r="505" spans="1:9" ht="15.75">
      <c r="A505" s="563"/>
      <c r="B505" s="563"/>
      <c r="C505" s="563"/>
      <c r="D505" s="563"/>
      <c r="E505" s="563"/>
      <c r="F505" s="563"/>
      <c r="G505" s="563"/>
      <c r="H505" s="563"/>
      <c r="I505" s="563"/>
    </row>
    <row r="506" spans="1:9" ht="15.75">
      <c r="A506" s="563"/>
      <c r="B506" s="563"/>
      <c r="C506" s="563"/>
      <c r="D506" s="563"/>
      <c r="E506" s="563"/>
      <c r="F506" s="563"/>
      <c r="G506" s="563"/>
      <c r="H506" s="563"/>
      <c r="I506" s="563"/>
    </row>
    <row r="507" spans="1:9" ht="15.75">
      <c r="A507" s="563"/>
      <c r="B507" s="563"/>
      <c r="C507" s="563"/>
      <c r="D507" s="563"/>
      <c r="E507" s="563"/>
      <c r="F507" s="563"/>
      <c r="G507" s="563"/>
      <c r="H507" s="563"/>
      <c r="I507" s="563"/>
    </row>
    <row r="508" spans="1:9" ht="15.75">
      <c r="A508" s="563"/>
      <c r="B508" s="563"/>
      <c r="C508" s="563"/>
      <c r="D508" s="563"/>
      <c r="E508" s="563"/>
      <c r="F508" s="563"/>
      <c r="G508" s="563"/>
      <c r="H508" s="563"/>
      <c r="I508" s="563"/>
    </row>
    <row r="509" spans="1:9" ht="15.75">
      <c r="A509" s="563"/>
      <c r="B509" s="563"/>
      <c r="C509" s="563"/>
      <c r="D509" s="563"/>
      <c r="E509" s="563"/>
      <c r="F509" s="563"/>
      <c r="G509" s="563"/>
      <c r="H509" s="563"/>
      <c r="I509" s="563"/>
    </row>
    <row r="510" spans="1:9" ht="15.75">
      <c r="A510" s="563"/>
      <c r="B510" s="563"/>
      <c r="C510" s="563"/>
      <c r="D510" s="563"/>
      <c r="E510" s="563"/>
      <c r="F510" s="563"/>
      <c r="G510" s="563"/>
      <c r="H510" s="563"/>
      <c r="I510" s="563"/>
    </row>
  </sheetData>
  <customSheetViews>
    <customSheetView guid="{FF9B6397-B68D-474A-9AAF-992AF479A135}"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0175966B-AA50-423F-A437-51E01252DE14}"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s>
  <mergeCells count="586">
    <mergeCell ref="A3:I3"/>
    <mergeCell ref="A5:I5"/>
    <mergeCell ref="A8:D8"/>
    <mergeCell ref="B9:D9"/>
    <mergeCell ref="B10:D10"/>
    <mergeCell ref="B11:D11"/>
    <mergeCell ref="B27:I27"/>
    <mergeCell ref="B28:I28"/>
    <mergeCell ref="B29:I29"/>
    <mergeCell ref="B30:G31"/>
    <mergeCell ref="B32:G32"/>
    <mergeCell ref="B33:I33"/>
    <mergeCell ref="B12:D12"/>
    <mergeCell ref="A16:I16"/>
    <mergeCell ref="A18:I18"/>
    <mergeCell ref="A23:I23"/>
    <mergeCell ref="A25:I25"/>
    <mergeCell ref="B26:I26"/>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A46:A48"/>
    <mergeCell ref="B46:C48"/>
    <mergeCell ref="D46:E46"/>
    <mergeCell ref="F46:G46"/>
    <mergeCell ref="H46:I46"/>
    <mergeCell ref="D47:E47"/>
    <mergeCell ref="F47:G47"/>
    <mergeCell ref="H47:I47"/>
    <mergeCell ref="D48:E48"/>
    <mergeCell ref="F48:G48"/>
    <mergeCell ref="H48:I48"/>
    <mergeCell ref="B49:C49"/>
    <mergeCell ref="D49:E49"/>
    <mergeCell ref="F49:G49"/>
    <mergeCell ref="H49:I49"/>
    <mergeCell ref="B50:C50"/>
    <mergeCell ref="D50:E50"/>
    <mergeCell ref="F50:G50"/>
    <mergeCell ref="H50:I50"/>
    <mergeCell ref="B53:C53"/>
    <mergeCell ref="D53:E53"/>
    <mergeCell ref="F53:G53"/>
    <mergeCell ref="H53:I53"/>
    <mergeCell ref="B54:C54"/>
    <mergeCell ref="D54:E54"/>
    <mergeCell ref="F54:G54"/>
    <mergeCell ref="H54:I54"/>
    <mergeCell ref="B51:C51"/>
    <mergeCell ref="D51:E51"/>
    <mergeCell ref="F51:G51"/>
    <mergeCell ref="H51:I51"/>
    <mergeCell ref="B52:C52"/>
    <mergeCell ref="D52:E52"/>
    <mergeCell ref="F52:G52"/>
    <mergeCell ref="H52:I52"/>
    <mergeCell ref="D57:E57"/>
    <mergeCell ref="F57:G57"/>
    <mergeCell ref="H57:I57"/>
    <mergeCell ref="B101:I101"/>
    <mergeCell ref="B103:I103"/>
    <mergeCell ref="B105:I105"/>
    <mergeCell ref="D55:E55"/>
    <mergeCell ref="F55:G55"/>
    <mergeCell ref="H55:I55"/>
    <mergeCell ref="D56:E56"/>
    <mergeCell ref="F56:G56"/>
    <mergeCell ref="H56:I56"/>
    <mergeCell ref="B118:I118"/>
    <mergeCell ref="B119:I119"/>
    <mergeCell ref="B126:E126"/>
    <mergeCell ref="F126:G126"/>
    <mergeCell ref="H126:I126"/>
    <mergeCell ref="B127:E127"/>
    <mergeCell ref="F127:G127"/>
    <mergeCell ref="H127:I127"/>
    <mergeCell ref="B107:I107"/>
    <mergeCell ref="B109:I109"/>
    <mergeCell ref="B111:I111"/>
    <mergeCell ref="B112:I112"/>
    <mergeCell ref="B114:I114"/>
    <mergeCell ref="B116:I116"/>
    <mergeCell ref="B130:E130"/>
    <mergeCell ref="F130:G130"/>
    <mergeCell ref="H130:I130"/>
    <mergeCell ref="B131:E131"/>
    <mergeCell ref="F131:G131"/>
    <mergeCell ref="H131:I131"/>
    <mergeCell ref="B128:E128"/>
    <mergeCell ref="F128:G128"/>
    <mergeCell ref="H128:I128"/>
    <mergeCell ref="B129:E129"/>
    <mergeCell ref="F129:G129"/>
    <mergeCell ref="H129:I129"/>
    <mergeCell ref="B133:E133"/>
    <mergeCell ref="F133:G133"/>
    <mergeCell ref="H133:I133"/>
    <mergeCell ref="A135:A138"/>
    <mergeCell ref="B135:E138"/>
    <mergeCell ref="F135:G135"/>
    <mergeCell ref="H135:I135"/>
    <mergeCell ref="F136:G136"/>
    <mergeCell ref="H136:I136"/>
    <mergeCell ref="F137:G137"/>
    <mergeCell ref="H141:I141"/>
    <mergeCell ref="A143:A150"/>
    <mergeCell ref="B143:E150"/>
    <mergeCell ref="A154:A156"/>
    <mergeCell ref="B154:E154"/>
    <mergeCell ref="B155:E155"/>
    <mergeCell ref="B156:E156"/>
    <mergeCell ref="H137:I137"/>
    <mergeCell ref="F138:G138"/>
    <mergeCell ref="H138:I138"/>
    <mergeCell ref="F139:G139"/>
    <mergeCell ref="H139:I139"/>
    <mergeCell ref="F140:G140"/>
    <mergeCell ref="H140:I140"/>
    <mergeCell ref="B157:E157"/>
    <mergeCell ref="B158:E158"/>
    <mergeCell ref="B159:E159"/>
    <mergeCell ref="B160:E160"/>
    <mergeCell ref="A162:A164"/>
    <mergeCell ref="B162:E162"/>
    <mergeCell ref="B163:E163"/>
    <mergeCell ref="B164:E164"/>
    <mergeCell ref="F141:G141"/>
    <mergeCell ref="A172:A174"/>
    <mergeCell ref="B172:E172"/>
    <mergeCell ref="F172:G172"/>
    <mergeCell ref="H172:I172"/>
    <mergeCell ref="B165:E165"/>
    <mergeCell ref="B166:E166"/>
    <mergeCell ref="A168:A170"/>
    <mergeCell ref="B168:E168"/>
    <mergeCell ref="F168:G168"/>
    <mergeCell ref="H168:I168"/>
    <mergeCell ref="B169:E169"/>
    <mergeCell ref="F169:G169"/>
    <mergeCell ref="H169:I169"/>
    <mergeCell ref="B170:E170"/>
    <mergeCell ref="J182:M182"/>
    <mergeCell ref="N182:Q182"/>
    <mergeCell ref="R182:U182"/>
    <mergeCell ref="V182:Y182"/>
    <mergeCell ref="B232:G232"/>
    <mergeCell ref="H232:I232"/>
    <mergeCell ref="F170:G170"/>
    <mergeCell ref="H170:I170"/>
    <mergeCell ref="B179:I179"/>
    <mergeCell ref="H181:I181"/>
    <mergeCell ref="H182:I182"/>
    <mergeCell ref="H183:I183"/>
    <mergeCell ref="B181:G181"/>
    <mergeCell ref="B182:G182"/>
    <mergeCell ref="B183:G183"/>
    <mergeCell ref="B229:E229"/>
    <mergeCell ref="F229:G229"/>
    <mergeCell ref="H229:I229"/>
    <mergeCell ref="B186:I186"/>
    <mergeCell ref="B188:E188"/>
    <mergeCell ref="F188:G188"/>
    <mergeCell ref="H188:I188"/>
    <mergeCell ref="B190:E190"/>
    <mergeCell ref="F190:G190"/>
    <mergeCell ref="B238:E238"/>
    <mergeCell ref="F238:G238"/>
    <mergeCell ref="H238:I238"/>
    <mergeCell ref="B239:E239"/>
    <mergeCell ref="F239:G239"/>
    <mergeCell ref="H239:I239"/>
    <mergeCell ref="B233:G233"/>
    <mergeCell ref="H233:I233"/>
    <mergeCell ref="B234:G234"/>
    <mergeCell ref="H234:I234"/>
    <mergeCell ref="B237:E237"/>
    <mergeCell ref="F237:G237"/>
    <mergeCell ref="H237:I237"/>
    <mergeCell ref="B242:E242"/>
    <mergeCell ref="F242:G242"/>
    <mergeCell ref="H242:I242"/>
    <mergeCell ref="B244:E244"/>
    <mergeCell ref="F244:G244"/>
    <mergeCell ref="H244:I244"/>
    <mergeCell ref="B240:E240"/>
    <mergeCell ref="F240:G240"/>
    <mergeCell ref="H240:I240"/>
    <mergeCell ref="B241:E241"/>
    <mergeCell ref="F241:G241"/>
    <mergeCell ref="H241:I241"/>
    <mergeCell ref="F250:G250"/>
    <mergeCell ref="H250:I250"/>
    <mergeCell ref="F251:G251"/>
    <mergeCell ref="H251:I251"/>
    <mergeCell ref="F252:G252"/>
    <mergeCell ref="H252:I252"/>
    <mergeCell ref="A246:A249"/>
    <mergeCell ref="B246:E249"/>
    <mergeCell ref="F246:G246"/>
    <mergeCell ref="H246:I246"/>
    <mergeCell ref="F247:G247"/>
    <mergeCell ref="H247:I247"/>
    <mergeCell ref="F248:G248"/>
    <mergeCell ref="H248:I248"/>
    <mergeCell ref="F249:G249"/>
    <mergeCell ref="H249:I249"/>
    <mergeCell ref="A274:A276"/>
    <mergeCell ref="B274:E274"/>
    <mergeCell ref="B275:E275"/>
    <mergeCell ref="B276:E276"/>
    <mergeCell ref="A254:A256"/>
    <mergeCell ref="B254:E256"/>
    <mergeCell ref="A266:A268"/>
    <mergeCell ref="B266:E266"/>
    <mergeCell ref="B267:E267"/>
    <mergeCell ref="B268:E268"/>
    <mergeCell ref="B277:E277"/>
    <mergeCell ref="B278:E278"/>
    <mergeCell ref="B280:E280"/>
    <mergeCell ref="F280:G280"/>
    <mergeCell ref="H280:I280"/>
    <mergeCell ref="B281:E281"/>
    <mergeCell ref="F281:G281"/>
    <mergeCell ref="H281:I281"/>
    <mergeCell ref="B269:E269"/>
    <mergeCell ref="B270:E270"/>
    <mergeCell ref="B271:E271"/>
    <mergeCell ref="B272:E272"/>
    <mergeCell ref="B324:I324"/>
    <mergeCell ref="B326:I326"/>
    <mergeCell ref="B328:I328"/>
    <mergeCell ref="B329:I329"/>
    <mergeCell ref="C331:F331"/>
    <mergeCell ref="G331:I331"/>
    <mergeCell ref="B283:E283"/>
    <mergeCell ref="F283:G283"/>
    <mergeCell ref="H283:I283"/>
    <mergeCell ref="B285:E285"/>
    <mergeCell ref="F285:G285"/>
    <mergeCell ref="H285:I285"/>
    <mergeCell ref="C335:F335"/>
    <mergeCell ref="G335:I335"/>
    <mergeCell ref="C336:F336"/>
    <mergeCell ref="G336:I336"/>
    <mergeCell ref="C337:F337"/>
    <mergeCell ref="G337:I337"/>
    <mergeCell ref="C332:F332"/>
    <mergeCell ref="G332:I332"/>
    <mergeCell ref="B333:B334"/>
    <mergeCell ref="C333:F334"/>
    <mergeCell ref="G333:I333"/>
    <mergeCell ref="G334:I334"/>
    <mergeCell ref="C343:F343"/>
    <mergeCell ref="G343:I343"/>
    <mergeCell ref="B346:G346"/>
    <mergeCell ref="H346:I346"/>
    <mergeCell ref="B347:G347"/>
    <mergeCell ref="H347:I347"/>
    <mergeCell ref="C338:F338"/>
    <mergeCell ref="G338:I338"/>
    <mergeCell ref="C339:F339"/>
    <mergeCell ref="G339:I339"/>
    <mergeCell ref="B340:B342"/>
    <mergeCell ref="C340:F342"/>
    <mergeCell ref="G340:I340"/>
    <mergeCell ref="G341:I341"/>
    <mergeCell ref="G342:I342"/>
    <mergeCell ref="B357:I357"/>
    <mergeCell ref="B358:I358"/>
    <mergeCell ref="B360:I360"/>
    <mergeCell ref="B361:G361"/>
    <mergeCell ref="H361:I361"/>
    <mergeCell ref="B362:G362"/>
    <mergeCell ref="H362:I362"/>
    <mergeCell ref="B348:G348"/>
    <mergeCell ref="H348:I348"/>
    <mergeCell ref="B350:I350"/>
    <mergeCell ref="B351:I351"/>
    <mergeCell ref="B353:I353"/>
    <mergeCell ref="B356:I356"/>
    <mergeCell ref="B354:I354"/>
    <mergeCell ref="B366:C366"/>
    <mergeCell ref="D366:E366"/>
    <mergeCell ref="F366:G366"/>
    <mergeCell ref="H366:I366"/>
    <mergeCell ref="B367:C367"/>
    <mergeCell ref="D367:E367"/>
    <mergeCell ref="F367:G367"/>
    <mergeCell ref="H367:I367"/>
    <mergeCell ref="B363:G363"/>
    <mergeCell ref="H363:I363"/>
    <mergeCell ref="B364:C364"/>
    <mergeCell ref="D364:I364"/>
    <mergeCell ref="D365:E365"/>
    <mergeCell ref="F365:G365"/>
    <mergeCell ref="H365:I365"/>
    <mergeCell ref="D371:E371"/>
    <mergeCell ref="F371:G371"/>
    <mergeCell ref="H371:I371"/>
    <mergeCell ref="D372:E372"/>
    <mergeCell ref="F372:G372"/>
    <mergeCell ref="H372:I372"/>
    <mergeCell ref="B368:C368"/>
    <mergeCell ref="D368:E368"/>
    <mergeCell ref="F368:G368"/>
    <mergeCell ref="H368:I368"/>
    <mergeCell ref="B369:E369"/>
    <mergeCell ref="D370:E370"/>
    <mergeCell ref="F370:G370"/>
    <mergeCell ref="H370:I370"/>
    <mergeCell ref="D375:E375"/>
    <mergeCell ref="F375:G375"/>
    <mergeCell ref="H375:I375"/>
    <mergeCell ref="B376:C376"/>
    <mergeCell ref="D376:E376"/>
    <mergeCell ref="F376:G376"/>
    <mergeCell ref="H376:I376"/>
    <mergeCell ref="D373:E373"/>
    <mergeCell ref="F373:G373"/>
    <mergeCell ref="H373:I373"/>
    <mergeCell ref="D374:E374"/>
    <mergeCell ref="F374:G374"/>
    <mergeCell ref="H374:I374"/>
    <mergeCell ref="B380:C380"/>
    <mergeCell ref="D380:E380"/>
    <mergeCell ref="F380:G380"/>
    <mergeCell ref="H380:I380"/>
    <mergeCell ref="B381:C381"/>
    <mergeCell ref="D381:E381"/>
    <mergeCell ref="F381:G381"/>
    <mergeCell ref="H381:I381"/>
    <mergeCell ref="B377:I377"/>
    <mergeCell ref="B378:C378"/>
    <mergeCell ref="D378:I378"/>
    <mergeCell ref="D379:E379"/>
    <mergeCell ref="F379:G379"/>
    <mergeCell ref="H379:I379"/>
    <mergeCell ref="D385:E385"/>
    <mergeCell ref="F385:G385"/>
    <mergeCell ref="H385:I385"/>
    <mergeCell ref="D386:E386"/>
    <mergeCell ref="F386:G386"/>
    <mergeCell ref="H386:I386"/>
    <mergeCell ref="B382:C382"/>
    <mergeCell ref="D382:E382"/>
    <mergeCell ref="F382:G382"/>
    <mergeCell ref="H382:I382"/>
    <mergeCell ref="B383:E383"/>
    <mergeCell ref="D384:E384"/>
    <mergeCell ref="F384:G384"/>
    <mergeCell ref="H384:I384"/>
    <mergeCell ref="D389:E389"/>
    <mergeCell ref="F389:G389"/>
    <mergeCell ref="H389:I389"/>
    <mergeCell ref="B390:C390"/>
    <mergeCell ref="D390:E390"/>
    <mergeCell ref="F390:G390"/>
    <mergeCell ref="H390:I390"/>
    <mergeCell ref="D387:E387"/>
    <mergeCell ref="F387:G387"/>
    <mergeCell ref="H387:I387"/>
    <mergeCell ref="D388:E388"/>
    <mergeCell ref="F388:G388"/>
    <mergeCell ref="H388:I388"/>
    <mergeCell ref="B394:C394"/>
    <mergeCell ref="D394:E394"/>
    <mergeCell ref="F394:G394"/>
    <mergeCell ref="H394:I394"/>
    <mergeCell ref="B395:C395"/>
    <mergeCell ref="D395:E395"/>
    <mergeCell ref="F395:G395"/>
    <mergeCell ref="H395:I395"/>
    <mergeCell ref="B391:I391"/>
    <mergeCell ref="B392:C392"/>
    <mergeCell ref="D392:I392"/>
    <mergeCell ref="D393:E393"/>
    <mergeCell ref="F393:G393"/>
    <mergeCell ref="H393:I393"/>
    <mergeCell ref="B399:C399"/>
    <mergeCell ref="D399:E399"/>
    <mergeCell ref="F399:G399"/>
    <mergeCell ref="H399:I399"/>
    <mergeCell ref="B400:C400"/>
    <mergeCell ref="D400:E400"/>
    <mergeCell ref="F400:G400"/>
    <mergeCell ref="H400:I400"/>
    <mergeCell ref="B396:C396"/>
    <mergeCell ref="D396:E396"/>
    <mergeCell ref="F396:G396"/>
    <mergeCell ref="H396:I396"/>
    <mergeCell ref="B397:E397"/>
    <mergeCell ref="B398:C398"/>
    <mergeCell ref="D398:E398"/>
    <mergeCell ref="F398:G398"/>
    <mergeCell ref="H398:I398"/>
    <mergeCell ref="B403:C403"/>
    <mergeCell ref="D403:E403"/>
    <mergeCell ref="F403:G403"/>
    <mergeCell ref="H403:I403"/>
    <mergeCell ref="B404:I404"/>
    <mergeCell ref="B405:C405"/>
    <mergeCell ref="D405:I405"/>
    <mergeCell ref="B401:C401"/>
    <mergeCell ref="D401:E401"/>
    <mergeCell ref="F401:G401"/>
    <mergeCell ref="H401:I401"/>
    <mergeCell ref="B402:C402"/>
    <mergeCell ref="D402:E402"/>
    <mergeCell ref="F402:G402"/>
    <mergeCell ref="H402:I402"/>
    <mergeCell ref="B408:C408"/>
    <mergeCell ref="D408:E408"/>
    <mergeCell ref="F408:G408"/>
    <mergeCell ref="H408:I408"/>
    <mergeCell ref="B409:C409"/>
    <mergeCell ref="D409:E409"/>
    <mergeCell ref="F409:G409"/>
    <mergeCell ref="H409:I409"/>
    <mergeCell ref="D406:E406"/>
    <mergeCell ref="F406:G406"/>
    <mergeCell ref="H406:I406"/>
    <mergeCell ref="B407:C407"/>
    <mergeCell ref="D407:E407"/>
    <mergeCell ref="F407:G407"/>
    <mergeCell ref="H407:I407"/>
    <mergeCell ref="B413:C413"/>
    <mergeCell ref="D413:E413"/>
    <mergeCell ref="F413:G413"/>
    <mergeCell ref="H413:I413"/>
    <mergeCell ref="B414:C414"/>
    <mergeCell ref="D414:E414"/>
    <mergeCell ref="F414:G414"/>
    <mergeCell ref="H414:I414"/>
    <mergeCell ref="B410:E410"/>
    <mergeCell ref="B411:C411"/>
    <mergeCell ref="D411:E411"/>
    <mergeCell ref="F411:G411"/>
    <mergeCell ref="H411:I411"/>
    <mergeCell ref="B412:C412"/>
    <mergeCell ref="D412:E412"/>
    <mergeCell ref="F412:G412"/>
    <mergeCell ref="H412:I412"/>
    <mergeCell ref="N416:Q416"/>
    <mergeCell ref="B417:I417"/>
    <mergeCell ref="B418:C418"/>
    <mergeCell ref="D418:E418"/>
    <mergeCell ref="F418:G418"/>
    <mergeCell ref="H418:I418"/>
    <mergeCell ref="B415:C415"/>
    <mergeCell ref="D415:E415"/>
    <mergeCell ref="F415:G415"/>
    <mergeCell ref="H415:I415"/>
    <mergeCell ref="B416:C416"/>
    <mergeCell ref="D416:E416"/>
    <mergeCell ref="F416:G416"/>
    <mergeCell ref="H416:I416"/>
    <mergeCell ref="B419:C419"/>
    <mergeCell ref="D419:E419"/>
    <mergeCell ref="F419:G419"/>
    <mergeCell ref="H419:I419"/>
    <mergeCell ref="B420:C420"/>
    <mergeCell ref="D420:E420"/>
    <mergeCell ref="F420:G420"/>
    <mergeCell ref="H420:I420"/>
    <mergeCell ref="J416:M416"/>
    <mergeCell ref="B427:I427"/>
    <mergeCell ref="B429:I429"/>
    <mergeCell ref="B431:I431"/>
    <mergeCell ref="B433:I433"/>
    <mergeCell ref="B435:I435"/>
    <mergeCell ref="B437:I437"/>
    <mergeCell ref="B421:C421"/>
    <mergeCell ref="D421:E421"/>
    <mergeCell ref="F421:G421"/>
    <mergeCell ref="H421:I421"/>
    <mergeCell ref="B423:I423"/>
    <mergeCell ref="B425:I425"/>
    <mergeCell ref="C450:I450"/>
    <mergeCell ref="C451:I451"/>
    <mergeCell ref="C452:I452"/>
    <mergeCell ref="C453:I453"/>
    <mergeCell ref="C454:I454"/>
    <mergeCell ref="C455:I455"/>
    <mergeCell ref="B439:I439"/>
    <mergeCell ref="B441:I441"/>
    <mergeCell ref="B443:I443"/>
    <mergeCell ref="B445:I445"/>
    <mergeCell ref="B447:I447"/>
    <mergeCell ref="C449:I449"/>
    <mergeCell ref="B473:I473"/>
    <mergeCell ref="B475:I475"/>
    <mergeCell ref="B476:C476"/>
    <mergeCell ref="D476:I476"/>
    <mergeCell ref="D477:E477"/>
    <mergeCell ref="F477:G477"/>
    <mergeCell ref="H477:I477"/>
    <mergeCell ref="C456:I456"/>
    <mergeCell ref="C457:I457"/>
    <mergeCell ref="B461:I461"/>
    <mergeCell ref="B462:I462"/>
    <mergeCell ref="C466:I466"/>
    <mergeCell ref="C468:I468"/>
    <mergeCell ref="B482:C484"/>
    <mergeCell ref="D482:E482"/>
    <mergeCell ref="F482:G482"/>
    <mergeCell ref="H482:I482"/>
    <mergeCell ref="B485:C487"/>
    <mergeCell ref="D485:E485"/>
    <mergeCell ref="F485:G485"/>
    <mergeCell ref="H485:I485"/>
    <mergeCell ref="B478:C478"/>
    <mergeCell ref="D478:E478"/>
    <mergeCell ref="F478:G478"/>
    <mergeCell ref="H478:I478"/>
    <mergeCell ref="B479:C481"/>
    <mergeCell ref="D479:E479"/>
    <mergeCell ref="F479:G479"/>
    <mergeCell ref="H479:I479"/>
    <mergeCell ref="B495:F496"/>
    <mergeCell ref="B497:F497"/>
    <mergeCell ref="C499:D499"/>
    <mergeCell ref="G499:I499"/>
    <mergeCell ref="G500:I500"/>
    <mergeCell ref="B488:C490"/>
    <mergeCell ref="D488:E488"/>
    <mergeCell ref="F488:G488"/>
    <mergeCell ref="H488:I488"/>
    <mergeCell ref="B491:C493"/>
    <mergeCell ref="D491:E491"/>
    <mergeCell ref="F491:G491"/>
    <mergeCell ref="H491:I491"/>
    <mergeCell ref="B498:I498"/>
    <mergeCell ref="B223:E223"/>
    <mergeCell ref="A192:A195"/>
    <mergeCell ref="B192:E195"/>
    <mergeCell ref="F198:G198"/>
    <mergeCell ref="H198:I198"/>
    <mergeCell ref="A200:A207"/>
    <mergeCell ref="B200:E207"/>
    <mergeCell ref="F192:G192"/>
    <mergeCell ref="H192:I192"/>
    <mergeCell ref="F193:G193"/>
    <mergeCell ref="H193:I193"/>
    <mergeCell ref="F194:G194"/>
    <mergeCell ref="H194:I194"/>
    <mergeCell ref="F195:G195"/>
    <mergeCell ref="H195:I195"/>
    <mergeCell ref="F196:G196"/>
    <mergeCell ref="H196:I196"/>
    <mergeCell ref="F197:G197"/>
    <mergeCell ref="H197:I197"/>
    <mergeCell ref="H190:I190"/>
    <mergeCell ref="A225:A227"/>
    <mergeCell ref="B227:E227"/>
    <mergeCell ref="F227:G227"/>
    <mergeCell ref="H227:I227"/>
    <mergeCell ref="B213:E213"/>
    <mergeCell ref="B214:E214"/>
    <mergeCell ref="B215:E215"/>
    <mergeCell ref="B216:E216"/>
    <mergeCell ref="B219:E219"/>
    <mergeCell ref="B220:E220"/>
    <mergeCell ref="B221:E221"/>
    <mergeCell ref="A211:A213"/>
    <mergeCell ref="B217:E217"/>
    <mergeCell ref="A219:A221"/>
    <mergeCell ref="B211:E211"/>
    <mergeCell ref="B212:E212"/>
    <mergeCell ref="B222:E222"/>
    <mergeCell ref="B225:E225"/>
    <mergeCell ref="F225:G225"/>
    <mergeCell ref="H225:I225"/>
    <mergeCell ref="B226:E226"/>
    <mergeCell ref="F226:G226"/>
    <mergeCell ref="H226:I226"/>
  </mergeCells>
  <dataValidations count="4">
    <dataValidation type="list" allowBlank="1" showInputMessage="1" showErrorMessage="1" sqref="F168:I168 F280:I280 F225:I225" xr:uid="{13D6E205-ECE7-4678-9142-2CD8D37E376F}">
      <formula1>"Prime Contractor,Partner of JV"</formula1>
    </dataValidation>
    <dataValidation type="list" allowBlank="1" showInputMessage="1" showErrorMessage="1" sqref="F237:I237" xr:uid="{21662D0F-0BED-419B-AEB5-45237FC50916}">
      <formula1>$F$122:$F$124</formula1>
    </dataValidation>
    <dataValidation type="list" allowBlank="1" showInputMessage="1" showErrorMessage="1" sqref="J168:Y168 J280:Y280 J225:Y225" xr:uid="{6201B6A7-A9FE-48D1-A868-1362B00AB258}">
      <formula1>"Prime Contractor,Subcontractor,Partner of JV"</formula1>
    </dataValidation>
    <dataValidation type="list" allowBlank="1" showInputMessage="1" showErrorMessage="1" sqref="H491 G271 I166 G166 K159:K160 K166 O166 I159 O159:O160 S159:S160 W159:W160 S166 W166 I278 G159 G278 K271:K272 K278 O278 I271 O271:O272 S271:S272 W271:W272 S278 W278 H479 G331:G332 F410 F369 F383 F397 F491 D491 F488 D488 H488 H485 F485 D485 D482 H482 F482 F479 D479 G335:G345 G216 G231 I223 G223 K216:K217 K223 O223 I216 O216:O217 S216:S217 W216:W217 S223 W223" xr:uid="{572353EA-FB0E-4808-861D-9AB42F1F0A3F}">
      <formula1>"Yes,No"</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04449" r:id="rId6" name="Check Box 1">
              <controlPr defaultSize="0" autoFill="0" autoLine="0" autoPict="0">
                <anchor moveWithCells="1">
                  <from>
                    <xdr:col>5</xdr:col>
                    <xdr:colOff>9525</xdr:colOff>
                    <xdr:row>142</xdr:row>
                    <xdr:rowOff>19050</xdr:rowOff>
                  </from>
                  <to>
                    <xdr:col>6</xdr:col>
                    <xdr:colOff>647700</xdr:colOff>
                    <xdr:row>143</xdr:row>
                    <xdr:rowOff>0</xdr:rowOff>
                  </to>
                </anchor>
              </controlPr>
            </control>
          </mc:Choice>
        </mc:AlternateContent>
        <mc:AlternateContent xmlns:mc="http://schemas.openxmlformats.org/markup-compatibility/2006">
          <mc:Choice Requires="x14">
            <control shapeId="104450" r:id="rId7" name="Check Box 2">
              <controlPr defaultSize="0" autoFill="0" autoLine="0" autoPict="0">
                <anchor moveWithCells="1">
                  <from>
                    <xdr:col>5</xdr:col>
                    <xdr:colOff>9525</xdr:colOff>
                    <xdr:row>143</xdr:row>
                    <xdr:rowOff>9525</xdr:rowOff>
                  </from>
                  <to>
                    <xdr:col>6</xdr:col>
                    <xdr:colOff>657225</xdr:colOff>
                    <xdr:row>143</xdr:row>
                    <xdr:rowOff>238125</xdr:rowOff>
                  </to>
                </anchor>
              </controlPr>
            </control>
          </mc:Choice>
        </mc:AlternateContent>
        <mc:AlternateContent xmlns:mc="http://schemas.openxmlformats.org/markup-compatibility/2006">
          <mc:Choice Requires="x14">
            <control shapeId="104451" r:id="rId8" name="Check Box 3">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104452" r:id="rId9" name="Check Box 4">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104453" r:id="rId10" name="Check Box 5">
              <controlPr defaultSize="0" autoFill="0" autoLine="0" autoPict="0">
                <anchor moveWithCells="1">
                  <from>
                    <xdr:col>7</xdr:col>
                    <xdr:colOff>9525</xdr:colOff>
                    <xdr:row>143</xdr:row>
                    <xdr:rowOff>9525</xdr:rowOff>
                  </from>
                  <to>
                    <xdr:col>8</xdr:col>
                    <xdr:colOff>685800</xdr:colOff>
                    <xdr:row>143</xdr:row>
                    <xdr:rowOff>238125</xdr:rowOff>
                  </to>
                </anchor>
              </controlPr>
            </control>
          </mc:Choice>
        </mc:AlternateContent>
        <mc:AlternateContent xmlns:mc="http://schemas.openxmlformats.org/markup-compatibility/2006">
          <mc:Choice Requires="x14">
            <control shapeId="104454" r:id="rId11" name="Check Box 6">
              <controlPr defaultSize="0" autoFill="0" autoLine="0" autoPict="0">
                <anchor moveWithCells="1">
                  <from>
                    <xdr:col>7</xdr:col>
                    <xdr:colOff>9525</xdr:colOff>
                    <xdr:row>149</xdr:row>
                    <xdr:rowOff>9525</xdr:rowOff>
                  </from>
                  <to>
                    <xdr:col>8</xdr:col>
                    <xdr:colOff>685800</xdr:colOff>
                    <xdr:row>149</xdr:row>
                    <xdr:rowOff>276225</xdr:rowOff>
                  </to>
                </anchor>
              </controlPr>
            </control>
          </mc:Choice>
        </mc:AlternateContent>
        <mc:AlternateContent xmlns:mc="http://schemas.openxmlformats.org/markup-compatibility/2006">
          <mc:Choice Requires="x14">
            <control shapeId="104461" r:id="rId12" name="Check Box 13">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104462" r:id="rId13" name="Check Box 14">
              <controlPr defaultSize="0" autoFill="0" autoLine="0" autoPict="0">
                <anchor moveWithCells="1">
                  <from>
                    <xdr:col>7</xdr:col>
                    <xdr:colOff>9525</xdr:colOff>
                    <xdr:row>148</xdr:row>
                    <xdr:rowOff>9525</xdr:rowOff>
                  </from>
                  <to>
                    <xdr:col>8</xdr:col>
                    <xdr:colOff>685800</xdr:colOff>
                    <xdr:row>148</xdr:row>
                    <xdr:rowOff>276225</xdr:rowOff>
                  </to>
                </anchor>
              </controlPr>
            </control>
          </mc:Choice>
        </mc:AlternateContent>
        <mc:AlternateContent xmlns:mc="http://schemas.openxmlformats.org/markup-compatibility/2006">
          <mc:Choice Requires="x14">
            <control shapeId="104463" r:id="rId14" name="Check Box 15">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104464" r:id="rId15" name="Check Box 16">
              <controlPr defaultSize="0" autoFill="0" autoLine="0" autoPict="0">
                <anchor moveWithCells="1">
                  <from>
                    <xdr:col>7</xdr:col>
                    <xdr:colOff>9525</xdr:colOff>
                    <xdr:row>147</xdr:row>
                    <xdr:rowOff>9525</xdr:rowOff>
                  </from>
                  <to>
                    <xdr:col>8</xdr:col>
                    <xdr:colOff>685800</xdr:colOff>
                    <xdr:row>147</xdr:row>
                    <xdr:rowOff>276225</xdr:rowOff>
                  </to>
                </anchor>
              </controlPr>
            </control>
          </mc:Choice>
        </mc:AlternateContent>
        <mc:AlternateContent xmlns:mc="http://schemas.openxmlformats.org/markup-compatibility/2006">
          <mc:Choice Requires="x14">
            <control shapeId="104465" r:id="rId16" name="Check Box 17">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104466" r:id="rId17" name="Check Box 18">
              <controlPr defaultSize="0" autoFill="0" autoLine="0" autoPict="0">
                <anchor moveWithCells="1">
                  <from>
                    <xdr:col>7</xdr:col>
                    <xdr:colOff>9525</xdr:colOff>
                    <xdr:row>144</xdr:row>
                    <xdr:rowOff>9525</xdr:rowOff>
                  </from>
                  <to>
                    <xdr:col>8</xdr:col>
                    <xdr:colOff>685800</xdr:colOff>
                    <xdr:row>144</xdr:row>
                    <xdr:rowOff>276225</xdr:rowOff>
                  </to>
                </anchor>
              </controlPr>
            </control>
          </mc:Choice>
        </mc:AlternateContent>
        <mc:AlternateContent xmlns:mc="http://schemas.openxmlformats.org/markup-compatibility/2006">
          <mc:Choice Requires="x14">
            <control shapeId="104467" r:id="rId18" name="Check Box 19">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104468" r:id="rId19" name="Check Box 20">
              <controlPr defaultSize="0" autoFill="0" autoLine="0" autoPict="0">
                <anchor moveWithCells="1">
                  <from>
                    <xdr:col>7</xdr:col>
                    <xdr:colOff>9525</xdr:colOff>
                    <xdr:row>145</xdr:row>
                    <xdr:rowOff>9525</xdr:rowOff>
                  </from>
                  <to>
                    <xdr:col>8</xdr:col>
                    <xdr:colOff>685800</xdr:colOff>
                    <xdr:row>145</xdr:row>
                    <xdr:rowOff>276225</xdr:rowOff>
                  </to>
                </anchor>
              </controlPr>
            </control>
          </mc:Choice>
        </mc:AlternateContent>
        <mc:AlternateContent xmlns:mc="http://schemas.openxmlformats.org/markup-compatibility/2006">
          <mc:Choice Requires="x14">
            <control shapeId="104469" r:id="rId20" name="Check Box 21">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104470" r:id="rId21" name="Check Box 22">
              <controlPr defaultSize="0" autoFill="0" autoLine="0" autoPict="0">
                <anchor moveWithCells="1">
                  <from>
                    <xdr:col>7</xdr:col>
                    <xdr:colOff>9525</xdr:colOff>
                    <xdr:row>146</xdr:row>
                    <xdr:rowOff>9525</xdr:rowOff>
                  </from>
                  <to>
                    <xdr:col>8</xdr:col>
                    <xdr:colOff>685800</xdr:colOff>
                    <xdr:row>146</xdr:row>
                    <xdr:rowOff>276225</xdr:rowOff>
                  </to>
                </anchor>
              </controlPr>
            </control>
          </mc:Choice>
        </mc:AlternateContent>
        <mc:AlternateContent xmlns:mc="http://schemas.openxmlformats.org/markup-compatibility/2006">
          <mc:Choice Requires="x14">
            <control shapeId="104481" r:id="rId22"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104482" r:id="rId23"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104483" r:id="rId24" name="Check Box 35">
              <controlPr defaultSize="0" autoFill="0" autoLine="0" autoPict="0">
                <anchor moveWithCells="1">
                  <from>
                    <xdr:col>6</xdr:col>
                    <xdr:colOff>9525</xdr:colOff>
                    <xdr:row>494</xdr:row>
                    <xdr:rowOff>19050</xdr:rowOff>
                  </from>
                  <to>
                    <xdr:col>7</xdr:col>
                    <xdr:colOff>619125</xdr:colOff>
                    <xdr:row>495</xdr:row>
                    <xdr:rowOff>47625</xdr:rowOff>
                  </to>
                </anchor>
              </controlPr>
            </control>
          </mc:Choice>
        </mc:AlternateContent>
        <mc:AlternateContent xmlns:mc="http://schemas.openxmlformats.org/markup-compatibility/2006">
          <mc:Choice Requires="x14">
            <control shapeId="104484" r:id="rId25" name="Check Box 36">
              <controlPr defaultSize="0" autoFill="0" autoLine="0" autoPict="0">
                <anchor moveWithCells="1">
                  <from>
                    <xdr:col>6</xdr:col>
                    <xdr:colOff>9525</xdr:colOff>
                    <xdr:row>495</xdr:row>
                    <xdr:rowOff>19050</xdr:rowOff>
                  </from>
                  <to>
                    <xdr:col>7</xdr:col>
                    <xdr:colOff>619125</xdr:colOff>
                    <xdr:row>496</xdr:row>
                    <xdr:rowOff>47625</xdr:rowOff>
                  </to>
                </anchor>
              </controlPr>
            </control>
          </mc:Choice>
        </mc:AlternateContent>
        <mc:AlternateContent xmlns:mc="http://schemas.openxmlformats.org/markup-compatibility/2006">
          <mc:Choice Requires="x14">
            <control shapeId="104502" r:id="rId26" name="Check Box 54">
              <controlPr defaultSize="0" autoFill="0" autoLine="0" autoPict="0">
                <anchor moveWithCells="1">
                  <from>
                    <xdr:col>5</xdr:col>
                    <xdr:colOff>9525</xdr:colOff>
                    <xdr:row>199</xdr:row>
                    <xdr:rowOff>19050</xdr:rowOff>
                  </from>
                  <to>
                    <xdr:col>6</xdr:col>
                    <xdr:colOff>647700</xdr:colOff>
                    <xdr:row>200</xdr:row>
                    <xdr:rowOff>0</xdr:rowOff>
                  </to>
                </anchor>
              </controlPr>
            </control>
          </mc:Choice>
        </mc:AlternateContent>
        <mc:AlternateContent xmlns:mc="http://schemas.openxmlformats.org/markup-compatibility/2006">
          <mc:Choice Requires="x14">
            <control shapeId="104503" r:id="rId27" name="Check Box 55">
              <controlPr defaultSize="0" autoFill="0" autoLine="0" autoPict="0">
                <anchor moveWithCells="1">
                  <from>
                    <xdr:col>5</xdr:col>
                    <xdr:colOff>9525</xdr:colOff>
                    <xdr:row>200</xdr:row>
                    <xdr:rowOff>9525</xdr:rowOff>
                  </from>
                  <to>
                    <xdr:col>6</xdr:col>
                    <xdr:colOff>657225</xdr:colOff>
                    <xdr:row>200</xdr:row>
                    <xdr:rowOff>238125</xdr:rowOff>
                  </to>
                </anchor>
              </controlPr>
            </control>
          </mc:Choice>
        </mc:AlternateContent>
        <mc:AlternateContent xmlns:mc="http://schemas.openxmlformats.org/markup-compatibility/2006">
          <mc:Choice Requires="x14">
            <control shapeId="104505" r:id="rId28" name="Check Box 57">
              <controlPr defaultSize="0" autoFill="0" autoLine="0" autoPict="0">
                <anchor moveWithCells="1">
                  <from>
                    <xdr:col>7</xdr:col>
                    <xdr:colOff>9525</xdr:colOff>
                    <xdr:row>199</xdr:row>
                    <xdr:rowOff>19050</xdr:rowOff>
                  </from>
                  <to>
                    <xdr:col>8</xdr:col>
                    <xdr:colOff>676275</xdr:colOff>
                    <xdr:row>200</xdr:row>
                    <xdr:rowOff>0</xdr:rowOff>
                  </to>
                </anchor>
              </controlPr>
            </control>
          </mc:Choice>
        </mc:AlternateContent>
        <mc:AlternateContent xmlns:mc="http://schemas.openxmlformats.org/markup-compatibility/2006">
          <mc:Choice Requires="x14">
            <control shapeId="104506" r:id="rId29" name="Check Box 58">
              <controlPr defaultSize="0" autoFill="0" autoLine="0" autoPict="0">
                <anchor moveWithCells="1">
                  <from>
                    <xdr:col>7</xdr:col>
                    <xdr:colOff>9525</xdr:colOff>
                    <xdr:row>200</xdr:row>
                    <xdr:rowOff>9525</xdr:rowOff>
                  </from>
                  <to>
                    <xdr:col>8</xdr:col>
                    <xdr:colOff>685800</xdr:colOff>
                    <xdr:row>200</xdr:row>
                    <xdr:rowOff>238125</xdr:rowOff>
                  </to>
                </anchor>
              </controlPr>
            </control>
          </mc:Choice>
        </mc:AlternateContent>
        <mc:AlternateContent xmlns:mc="http://schemas.openxmlformats.org/markup-compatibility/2006">
          <mc:Choice Requires="x14">
            <control shapeId="104512" r:id="rId30" name="Check Box 64">
              <controlPr defaultSize="0" autoFill="0" autoLine="0" autoPict="0">
                <anchor moveWithCells="1">
                  <from>
                    <xdr:col>5</xdr:col>
                    <xdr:colOff>9525</xdr:colOff>
                    <xdr:row>201</xdr:row>
                    <xdr:rowOff>9525</xdr:rowOff>
                  </from>
                  <to>
                    <xdr:col>6</xdr:col>
                    <xdr:colOff>657225</xdr:colOff>
                    <xdr:row>201</xdr:row>
                    <xdr:rowOff>276225</xdr:rowOff>
                  </to>
                </anchor>
              </controlPr>
            </control>
          </mc:Choice>
        </mc:AlternateContent>
        <mc:AlternateContent xmlns:mc="http://schemas.openxmlformats.org/markup-compatibility/2006">
          <mc:Choice Requires="x14">
            <control shapeId="104513" r:id="rId31" name="Check Box 65">
              <controlPr defaultSize="0" autoFill="0" autoLine="0" autoPict="0">
                <anchor moveWithCells="1">
                  <from>
                    <xdr:col>7</xdr:col>
                    <xdr:colOff>9525</xdr:colOff>
                    <xdr:row>201</xdr:row>
                    <xdr:rowOff>9525</xdr:rowOff>
                  </from>
                  <to>
                    <xdr:col>8</xdr:col>
                    <xdr:colOff>685800</xdr:colOff>
                    <xdr:row>201</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4"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24.85546875" style="32" customWidth="1"/>
    <col min="5" max="5" width="38.140625" style="32" customWidth="1"/>
    <col min="6" max="7" width="24.28515625" style="162" customWidth="1"/>
    <col min="8" max="9" width="9.140625" style="157"/>
    <col min="10" max="16384" width="9.140625" style="28"/>
  </cols>
  <sheetData>
    <row r="1" spans="1:8">
      <c r="A1" s="24" t="str">
        <f>'Attach 3(JV)'!A1</f>
        <v xml:space="preserve">Specification No. :CC/NT/W-GIS/DOM/A06/26/07684 </v>
      </c>
      <c r="B1" s="25"/>
      <c r="C1" s="25"/>
      <c r="D1" s="25"/>
      <c r="E1" s="26" t="str">
        <f>"Attachment-4 " &amp; 'Attach 3(JV)'!AT1</f>
        <v>Attachment-4 SS-157</v>
      </c>
    </row>
    <row r="3" spans="1:8" ht="106.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163"/>
      <c r="G3" s="163"/>
    </row>
    <row r="4" spans="1:8" ht="20.100000000000001" customHeight="1">
      <c r="A4" s="31"/>
      <c r="H4" s="167"/>
    </row>
    <row r="5" spans="1:8" ht="20.100000000000001" customHeight="1">
      <c r="A5" s="856" t="s">
        <v>286</v>
      </c>
      <c r="B5" s="856"/>
      <c r="C5" s="856"/>
      <c r="D5" s="856"/>
      <c r="E5" s="856"/>
      <c r="F5" s="164"/>
      <c r="G5" s="164"/>
      <c r="H5" s="167"/>
    </row>
    <row r="6" spans="1:8" ht="20.100000000000001" customHeight="1">
      <c r="A6" s="35"/>
      <c r="H6" s="167"/>
    </row>
    <row r="7" spans="1:8" ht="20.100000000000001" customHeight="1">
      <c r="A7" s="36" t="str">
        <f>'Attach 3(JV)'!A7</f>
        <v>Bidder’s Name and Address (Sole Bidder) :</v>
      </c>
      <c r="E7" s="16" t="str">
        <f>'Attach 3(JV)'!E7</f>
        <v>To:</v>
      </c>
      <c r="H7" s="167"/>
    </row>
    <row r="8" spans="1:8" ht="36" customHeight="1">
      <c r="A8" s="854" t="str">
        <f>'Attach 3(JV)'!A8</f>
        <v/>
      </c>
      <c r="B8" s="854"/>
      <c r="C8" s="854"/>
      <c r="D8" s="854"/>
      <c r="E8" s="147" t="str">
        <f>'Attach 3(JV)'!E8</f>
        <v>Contract Services</v>
      </c>
      <c r="H8" s="167"/>
    </row>
    <row r="9" spans="1:8" ht="20.100000000000001" customHeight="1">
      <c r="A9" s="14" t="s">
        <v>280</v>
      </c>
      <c r="B9" s="858" t="str">
        <f>'Attach 3(JV)'!B9</f>
        <v/>
      </c>
      <c r="C9" s="858"/>
      <c r="D9" s="858"/>
      <c r="E9" s="147" t="str">
        <f>'Attach 3(JV)'!E9</f>
        <v>Power Grid Corporation of India Ltd.,</v>
      </c>
      <c r="H9" s="167"/>
    </row>
    <row r="10" spans="1:8" ht="20.100000000000001" customHeight="1">
      <c r="A10" s="14" t="s">
        <v>282</v>
      </c>
      <c r="B10" s="858" t="str">
        <f>'Attach 3(JV)'!B10</f>
        <v/>
      </c>
      <c r="C10" s="858"/>
      <c r="D10" s="858"/>
      <c r="E10" s="147" t="str">
        <f>'Attach 3(JV)'!E10</f>
        <v>"Saudamini", Plot No. 2, Sector 29</v>
      </c>
      <c r="H10" s="167"/>
    </row>
    <row r="11" spans="1:8" ht="20.100000000000001" customHeight="1">
      <c r="B11" s="858" t="str">
        <f>'Attach 3(JV)'!B11</f>
        <v/>
      </c>
      <c r="C11" s="858"/>
      <c r="D11" s="858"/>
      <c r="E11" s="147" t="str">
        <f>'Attach 3(JV)'!E11</f>
        <v>Gurgaon (Haryana) - 122001</v>
      </c>
    </row>
    <row r="12" spans="1:8" ht="20.100000000000001" customHeight="1">
      <c r="A12" s="35"/>
      <c r="B12" s="858" t="str">
        <f>'Attach 3(JV)'!B12</f>
        <v/>
      </c>
      <c r="C12" s="858"/>
      <c r="D12" s="858"/>
      <c r="E12" s="16"/>
    </row>
    <row r="13" spans="1:8" ht="8.25" customHeight="1">
      <c r="A13" s="35"/>
      <c r="B13" s="130"/>
      <c r="C13" s="130"/>
      <c r="D13" s="130"/>
      <c r="E13" s="28"/>
      <c r="F13" s="165"/>
      <c r="G13" s="165"/>
    </row>
    <row r="14" spans="1:8" ht="10.5" customHeight="1">
      <c r="A14" s="35"/>
      <c r="B14" s="130"/>
      <c r="C14" s="130"/>
      <c r="D14" s="130"/>
    </row>
    <row r="15" spans="1:8" ht="20.100000000000001" customHeight="1">
      <c r="A15" s="32" t="s">
        <v>274</v>
      </c>
    </row>
    <row r="16" spans="1:8" ht="20.100000000000001" customHeight="1">
      <c r="A16" s="35"/>
    </row>
    <row r="17" spans="1:9" ht="50.1" customHeight="1">
      <c r="A17" s="98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82"/>
      <c r="C17" s="982"/>
      <c r="D17" s="982"/>
      <c r="E17" s="982"/>
      <c r="F17" s="166" t="s">
        <v>411</v>
      </c>
      <c r="G17" s="166" t="s">
        <v>412</v>
      </c>
    </row>
    <row r="18" spans="1:9" ht="45" customHeight="1">
      <c r="A18" s="101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13"/>
      <c r="C18" s="1013"/>
      <c r="D18" s="1013"/>
      <c r="E18" s="1013"/>
      <c r="F18" s="171"/>
      <c r="G18" s="171"/>
      <c r="H18" s="154" t="str">
        <f t="shared" ref="H18:I25" si="0">IF(F18 = "", "", F18&amp; ", ")</f>
        <v/>
      </c>
      <c r="I18" s="154" t="str">
        <f t="shared" si="0"/>
        <v/>
      </c>
    </row>
    <row r="19" spans="1:9" ht="33" customHeight="1">
      <c r="A19" s="169"/>
      <c r="B19" s="169"/>
      <c r="C19" s="169"/>
      <c r="D19" s="169"/>
      <c r="E19" s="169"/>
      <c r="F19" s="171"/>
      <c r="G19" s="171"/>
      <c r="H19" s="154" t="str">
        <f t="shared" si="0"/>
        <v/>
      </c>
      <c r="I19" s="154" t="str">
        <f t="shared" si="0"/>
        <v/>
      </c>
    </row>
    <row r="20" spans="1:9" ht="33" customHeight="1">
      <c r="A20" s="169"/>
      <c r="B20" s="169"/>
      <c r="C20" s="169"/>
      <c r="D20" s="40"/>
      <c r="E20" s="169"/>
      <c r="F20" s="171"/>
      <c r="G20" s="171"/>
      <c r="H20" s="154" t="str">
        <f t="shared" si="0"/>
        <v/>
      </c>
      <c r="I20" s="154" t="str">
        <f t="shared" si="0"/>
        <v/>
      </c>
    </row>
    <row r="21" spans="1:9" ht="33" customHeight="1">
      <c r="A21" s="39" t="s">
        <v>257</v>
      </c>
      <c r="B21" s="74" t="str">
        <f>'Attach 3(JV)'!B24</f>
        <v/>
      </c>
      <c r="D21" s="40" t="s">
        <v>255</v>
      </c>
      <c r="E21" s="259" t="str">
        <f>'Attach 3(JV)'!E24</f>
        <v/>
      </c>
      <c r="F21" s="171"/>
      <c r="G21" s="171"/>
      <c r="H21" s="154" t="str">
        <f t="shared" si="0"/>
        <v/>
      </c>
      <c r="I21" s="154" t="str">
        <f t="shared" si="0"/>
        <v/>
      </c>
    </row>
    <row r="22" spans="1:9" ht="33" customHeight="1">
      <c r="A22" s="39" t="s">
        <v>258</v>
      </c>
      <c r="B22" s="259" t="str">
        <f>'Attach 3(JV)'!B25</f>
        <v/>
      </c>
      <c r="D22" s="40" t="s">
        <v>256</v>
      </c>
      <c r="E22" s="259" t="str">
        <f>'Attach 3(JV)'!E25</f>
        <v/>
      </c>
      <c r="F22" s="171"/>
      <c r="G22" s="171"/>
      <c r="H22" s="154" t="str">
        <f t="shared" si="0"/>
        <v/>
      </c>
      <c r="I22" s="154" t="str">
        <f t="shared" si="0"/>
        <v/>
      </c>
    </row>
    <row r="23" spans="1:9" ht="18.75" customHeight="1">
      <c r="D23" s="40"/>
      <c r="F23" s="171"/>
      <c r="G23" s="171"/>
      <c r="H23" s="154" t="str">
        <f t="shared" si="0"/>
        <v/>
      </c>
      <c r="I23" s="154" t="str">
        <f t="shared" si="0"/>
        <v/>
      </c>
    </row>
    <row r="24" spans="1:9">
      <c r="D24" s="40"/>
      <c r="F24" s="171"/>
      <c r="G24" s="171"/>
      <c r="H24" s="154" t="str">
        <f t="shared" si="0"/>
        <v/>
      </c>
      <c r="I24" s="154" t="str">
        <f t="shared" si="0"/>
        <v/>
      </c>
    </row>
    <row r="25" spans="1:9" ht="12.75" customHeight="1">
      <c r="A25" s="28"/>
      <c r="B25" s="28"/>
      <c r="C25" s="28"/>
      <c r="D25" s="28"/>
      <c r="E25" s="28"/>
      <c r="F25" s="171"/>
      <c r="G25" s="171"/>
      <c r="H25" s="154" t="str">
        <f t="shared" si="0"/>
        <v/>
      </c>
      <c r="I25" s="154" t="str">
        <f t="shared" si="0"/>
        <v/>
      </c>
    </row>
    <row r="26" spans="1:9" ht="33" customHeight="1">
      <c r="A26" s="28"/>
      <c r="B26" s="28"/>
      <c r="C26" s="28"/>
      <c r="D26" s="28"/>
      <c r="E26" s="28"/>
      <c r="F26" s="168" t="str">
        <f>IF((8-COUNTBLANK(F18:F25)) &lt;2, "country.", "countries.")</f>
        <v>country.</v>
      </c>
      <c r="G26" s="168" t="str">
        <f>IF((8-COUNTBLANK(G18:G25)) &lt;2, "country.", "countries.")</f>
        <v>country.</v>
      </c>
      <c r="H26" s="154" t="str">
        <f>IF(COUNTBLANK(F18:F25) =8, "[Enter the name of country where from equipments &amp; material shall be supplied]",CONCATENATE(H18,H19,H20,H21,H22,H23,H24,H25))</f>
        <v>[Enter the name of country where from equipments &amp; material shall be supplied]</v>
      </c>
      <c r="I26" s="154" t="str">
        <f>IF(COUNTBLANK(G18:G25) =8, "[Enter the name of country where from equipments &amp; material shall be supplied]",CONCATENATE(I18,I19,I20,I21,I22,I23,I24,I25))</f>
        <v>[Enter the name of country where from equipments &amp; material shall be supplied]</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C7vT6iaWLubM2eFT/N6OaC/eJQJM+vh6vP98dtWCM4vsaQkW4IZFgu2DiUztio5go4u4LY/qoEknhnVchhvkUw==" saltValue="To4nvlOm72NFSudi3A5CrA==" spinCount="100000" sheet="1" selectLockedCells="1"/>
  <customSheetViews>
    <customSheetView guid="{FF9B6397-B68D-474A-9AAF-992AF479A135}" showPageBreaks="1" showGridLines="0" zeroValues="0" printArea="1" view="pageBreakPreview">
      <selection activeCell="F18" sqref="F18"/>
      <pageMargins left="0.75" right="0.63" top="0.57999999999999996" bottom="0.6" header="0.34" footer="0.35"/>
      <pageSetup scale="94"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F18" sqref="F18"/>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F18" sqref="F18"/>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F18" sqref="F18"/>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F18" sqref="F18"/>
      <pageMargins left="0.75" right="0.63" top="0.57999999999999996" bottom="0.6" header="0.34" footer="0.35"/>
      <pageSetup scale="94" orientation="portrait" r:id="rId32"/>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94"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10" zoomScaleSheetLayoutView="100" workbookViewId="0">
      <selection activeCell="J18" sqref="J18"/>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20"/>
    <col min="9" max="38" width="9.140625" style="221"/>
    <col min="39" max="16384" width="9.140625" style="28"/>
  </cols>
  <sheetData>
    <row r="1" spans="1:38">
      <c r="A1" s="24" t="str">
        <f>'Attach 3(JV)'!A1</f>
        <v xml:space="preserve">Specification No. :CC/NT/W-GIS/DOM/A06/26/07684 </v>
      </c>
      <c r="B1" s="25"/>
      <c r="C1" s="25"/>
      <c r="D1" s="25"/>
      <c r="E1" s="44" t="str">
        <f>"Attachment-4(A) "&amp; 'Attach 3(JV)'!AT1</f>
        <v>Attachment-4(A) SS-157</v>
      </c>
    </row>
    <row r="2" spans="1:38" ht="11.1" customHeight="1"/>
    <row r="3" spans="1:38" ht="103.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22"/>
      <c r="G3" s="223"/>
      <c r="H3" s="222"/>
    </row>
    <row r="4" spans="1:38" ht="11.1" customHeight="1">
      <c r="A4" s="31"/>
      <c r="H4" s="224"/>
      <c r="I4" s="225"/>
    </row>
    <row r="5" spans="1:38" ht="20.100000000000001" customHeight="1">
      <c r="A5" s="856" t="s">
        <v>287</v>
      </c>
      <c r="B5" s="856"/>
      <c r="C5" s="856"/>
      <c r="D5" s="856"/>
      <c r="E5" s="856"/>
      <c r="F5" s="222"/>
      <c r="H5" s="224"/>
      <c r="I5" s="225"/>
    </row>
    <row r="6" spans="1:38" ht="11.1" customHeight="1">
      <c r="A6" s="35"/>
      <c r="H6" s="224"/>
      <c r="I6" s="225"/>
    </row>
    <row r="7" spans="1:38" ht="20.100000000000001" customHeight="1">
      <c r="A7" s="36" t="str">
        <f>'Attach 3(JV)'!A7</f>
        <v>Bidder’s Name and Address (Sole Bidder) :</v>
      </c>
      <c r="D7" s="16" t="str">
        <f>'Attach 3(JV)'!E7</f>
        <v>To:</v>
      </c>
      <c r="H7" s="224"/>
      <c r="I7" s="225"/>
    </row>
    <row r="8" spans="1:38" s="170" customFormat="1" ht="36" customHeight="1">
      <c r="A8" s="854" t="str">
        <f>'Attach 3(JV)'!A8</f>
        <v/>
      </c>
      <c r="B8" s="854"/>
      <c r="C8" s="854"/>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280</v>
      </c>
      <c r="B9" s="858" t="str">
        <f>'Attach 3(JV)'!B9</f>
        <v/>
      </c>
      <c r="C9" s="858"/>
      <c r="D9" s="13" t="str">
        <f>'Attach 3(JV)'!E9</f>
        <v>Power Grid Corporation of India Ltd.,</v>
      </c>
      <c r="H9" s="224"/>
      <c r="I9" s="225"/>
    </row>
    <row r="10" spans="1:38" ht="20.100000000000001" customHeight="1">
      <c r="A10" s="14" t="s">
        <v>282</v>
      </c>
      <c r="B10" s="858" t="str">
        <f>'Attach 3(JV)'!B10</f>
        <v/>
      </c>
      <c r="C10" s="858"/>
      <c r="D10" s="13" t="str">
        <f>'Attach 3(JV)'!E10</f>
        <v>"Saudamini", Plot No. 2, Sector 29</v>
      </c>
      <c r="H10" s="224"/>
      <c r="I10" s="225"/>
    </row>
    <row r="11" spans="1:38" ht="20.100000000000001" customHeight="1">
      <c r="B11" s="858" t="str">
        <f>'Attach 3(JV)'!B11</f>
        <v/>
      </c>
      <c r="C11" s="858"/>
      <c r="D11" s="13" t="str">
        <f>'Attach 3(JV)'!E11</f>
        <v>Gurgaon (Haryana) - 122001</v>
      </c>
    </row>
    <row r="12" spans="1:38" ht="15" customHeight="1">
      <c r="A12" s="35"/>
      <c r="B12" s="858" t="str">
        <f>'Attach 3(JV)'!B12</f>
        <v/>
      </c>
      <c r="C12" s="858"/>
      <c r="D12" s="13"/>
    </row>
    <row r="13" spans="1:38" ht="20.100000000000001" customHeight="1">
      <c r="A13" s="32" t="s">
        <v>274</v>
      </c>
    </row>
    <row r="14" spans="1:38" ht="72" customHeight="1">
      <c r="A14" s="1376" t="s">
        <v>288</v>
      </c>
      <c r="B14" s="1376"/>
      <c r="C14" s="1376"/>
      <c r="D14" s="1376"/>
      <c r="E14" s="1376"/>
    </row>
    <row r="15" spans="1:38" ht="20.100000000000001" customHeight="1">
      <c r="A15" s="149" t="s">
        <v>294</v>
      </c>
      <c r="B15" s="149" t="s">
        <v>295</v>
      </c>
      <c r="C15" s="149" t="s">
        <v>296</v>
      </c>
      <c r="D15" s="149" t="s">
        <v>276</v>
      </c>
      <c r="E15" s="149" t="s">
        <v>277</v>
      </c>
    </row>
    <row r="16" spans="1:38" ht="20.100000000000001" customHeight="1">
      <c r="A16" s="150">
        <v>1</v>
      </c>
      <c r="B16" s="261"/>
      <c r="C16" s="261"/>
      <c r="D16" s="261"/>
      <c r="E16" s="261"/>
    </row>
    <row r="17" spans="1:5" ht="20.100000000000001" customHeight="1">
      <c r="A17" s="151">
        <v>2</v>
      </c>
      <c r="B17" s="262"/>
      <c r="C17" s="262"/>
      <c r="D17" s="262"/>
      <c r="E17" s="262"/>
    </row>
    <row r="18" spans="1:5" ht="20.100000000000001" customHeight="1">
      <c r="A18" s="151">
        <v>3</v>
      </c>
      <c r="B18" s="262"/>
      <c r="C18" s="262"/>
      <c r="D18" s="262"/>
      <c r="E18" s="262"/>
    </row>
    <row r="19" spans="1:5" ht="20.100000000000001" customHeight="1">
      <c r="A19" s="151">
        <v>4</v>
      </c>
      <c r="B19" s="262"/>
      <c r="C19" s="262"/>
      <c r="D19" s="262"/>
      <c r="E19" s="262"/>
    </row>
    <row r="20" spans="1:5" ht="19.5" customHeight="1">
      <c r="A20" s="152">
        <v>5</v>
      </c>
      <c r="B20" s="263"/>
      <c r="C20" s="263"/>
      <c r="D20" s="263"/>
      <c r="E20" s="263"/>
    </row>
    <row r="21" spans="1:5" ht="23.25" customHeight="1">
      <c r="A21" s="28"/>
      <c r="B21" s="28"/>
      <c r="C21" s="28"/>
      <c r="D21" s="28"/>
      <c r="E21" s="28"/>
    </row>
    <row r="22" spans="1:5" ht="62.25" customHeight="1">
      <c r="A22" s="1376" t="s">
        <v>289</v>
      </c>
      <c r="B22" s="1376"/>
      <c r="C22" s="1376"/>
      <c r="D22" s="1376"/>
      <c r="E22" s="1376"/>
    </row>
    <row r="23" spans="1:5" ht="9" customHeight="1"/>
    <row r="24" spans="1:5" ht="9.75" customHeight="1">
      <c r="C24" s="40"/>
    </row>
    <row r="25" spans="1:5" ht="23.1" customHeight="1">
      <c r="A25" s="39" t="s">
        <v>257</v>
      </c>
      <c r="B25" s="74" t="str">
        <f>'Attach 3(JV)'!B24</f>
        <v/>
      </c>
      <c r="C25" s="40" t="s">
        <v>255</v>
      </c>
      <c r="D25" s="259" t="str">
        <f>'Attach 3(JV)'!E24</f>
        <v/>
      </c>
    </row>
    <row r="26" spans="1:5" ht="23.1" customHeight="1">
      <c r="A26" s="39" t="s">
        <v>258</v>
      </c>
      <c r="B26" s="259" t="str">
        <f>'Attach 3(JV)'!B25</f>
        <v/>
      </c>
      <c r="C26" s="40" t="s">
        <v>256</v>
      </c>
      <c r="D26" s="259" t="str">
        <f>'Attach 3(JV)'!E25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aVpBp+h5WzxVO385e8MgzUxyK0M8hUzrAZaO4O/8n1Io/i4IR7eV9fS/eHfdFCnEcnfvulkx1cdUc773tmB2AQ==" saltValue="NQNTNe7HaoIIc1OjYr+wBg==" spinCount="100000" sheet="1" formatColumns="0" formatRows="0"/>
  <customSheetViews>
    <customSheetView guid="{FF9B6397-B68D-474A-9AAF-992AF479A135}" showPageBreaks="1" showGridLines="0" zeroValues="0" printArea="1" view="pageBreakPreview">
      <selection activeCell="E19" sqref="E19"/>
      <pageMargins left="0.75" right="0.63" top="0.57999999999999996" bottom="0.4" header="0.34" footer="0.2"/>
      <pageSetup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E18" sqref="E18"/>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E18" sqref="E18"/>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E18" sqref="E18"/>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E19" sqref="E19"/>
      <pageMargins left="0.75" right="0.63" top="0.57999999999999996" bottom="0.4" header="0.34" footer="0.2"/>
      <pageSetup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E19" sqref="E19"/>
      <pageMargins left="0.75" right="0.63" top="0.57999999999999996" bottom="0.4" header="0.34" footer="0.2"/>
      <pageSetup orientation="portrait" r:id="rId32"/>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33"/>
  <headerFooter alignWithMargins="0">
    <oddFooter>&amp;R&amp;"Book Antiqua,Bold"&amp;8 Page &amp;P of &amp;N</oddFooter>
  </headerFooter>
  <drawing r:id="rId3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topLeftCell="A12"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9.28515625" style="32" customWidth="1"/>
    <col min="5" max="5" width="39.28515625" style="32" customWidth="1"/>
    <col min="6" max="8" width="9.140625" style="27"/>
    <col min="9" max="16384" width="9.140625" style="28"/>
  </cols>
  <sheetData>
    <row r="1" spans="1:9">
      <c r="A1" s="24" t="str">
        <f>'Attach 3(JV)'!A1</f>
        <v xml:space="preserve">Specification No. :CC/NT/W-GIS/DOM/A06/26/07684 </v>
      </c>
      <c r="B1" s="25"/>
      <c r="C1" s="25"/>
      <c r="D1" s="25"/>
      <c r="E1" s="26" t="str">
        <f>"Attachment-4(B) "&amp; 'Attach 3(JV)'!AT1</f>
        <v>Attachment-4(B) SS-157</v>
      </c>
    </row>
    <row r="2" spans="1:9" ht="6.75" customHeight="1"/>
    <row r="3" spans="1:9" ht="115.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12.75" customHeight="1">
      <c r="A4" s="31"/>
      <c r="H4" s="33"/>
      <c r="I4" s="12"/>
    </row>
    <row r="5" spans="1:9" ht="20.100000000000001" customHeight="1">
      <c r="A5" s="856" t="s">
        <v>287</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23.25" customHeight="1">
      <c r="A8" s="854" t="str">
        <f>'Attach 3(JV)'!A8</f>
        <v/>
      </c>
      <c r="B8" s="854"/>
      <c r="C8" s="854"/>
      <c r="D8" s="854"/>
      <c r="E8" s="13" t="str">
        <f>'Attach 3(JV)'!E8</f>
        <v>Contract Services</v>
      </c>
      <c r="H8" s="33"/>
      <c r="I8" s="12"/>
    </row>
    <row r="9" spans="1:9" ht="20.100000000000001" customHeight="1">
      <c r="A9" s="14" t="s">
        <v>280</v>
      </c>
      <c r="B9" s="858" t="str">
        <f>'Attach 3(JV)'!B9</f>
        <v/>
      </c>
      <c r="C9" s="858"/>
      <c r="D9" s="858"/>
      <c r="E9" s="13" t="str">
        <f>'Attach 3(JV)'!E9</f>
        <v>Power Grid Corporation of India Ltd.,</v>
      </c>
      <c r="H9" s="33"/>
      <c r="I9" s="12"/>
    </row>
    <row r="10" spans="1:9" ht="20.100000000000001" customHeight="1">
      <c r="A10" s="14" t="s">
        <v>282</v>
      </c>
      <c r="B10" s="858" t="str">
        <f>'Attach 3(JV)'!B10</f>
        <v/>
      </c>
      <c r="C10" s="858"/>
      <c r="D10" s="858"/>
      <c r="E10" s="13" t="str">
        <f>'Attach 3(JV)'!E10</f>
        <v>"Saudamini", Plot No. 2, Sector 29</v>
      </c>
      <c r="H10" s="33"/>
      <c r="I10" s="12"/>
    </row>
    <row r="11" spans="1:9" ht="12" customHeight="1">
      <c r="B11" s="858" t="str">
        <f>'Attach 3(JV)'!B11</f>
        <v/>
      </c>
      <c r="C11" s="858"/>
      <c r="D11" s="858"/>
      <c r="E11" s="13" t="str">
        <f>'Attach 3(JV)'!E11</f>
        <v>Gurgaon (Haryana) - 122001</v>
      </c>
    </row>
    <row r="12" spans="1:9" ht="20.100000000000001" customHeight="1">
      <c r="A12" s="35"/>
      <c r="B12" s="858" t="str">
        <f>'Attach 3(JV)'!B12</f>
        <v/>
      </c>
      <c r="C12" s="858"/>
      <c r="D12" s="858"/>
      <c r="E12" s="13"/>
    </row>
    <row r="13" spans="1:9" ht="20.100000000000001" customHeight="1">
      <c r="A13" s="32" t="s">
        <v>274</v>
      </c>
    </row>
    <row r="14" spans="1:9" ht="20.100000000000001" customHeight="1">
      <c r="A14" s="35"/>
    </row>
    <row r="15" spans="1:9" ht="87.75" customHeight="1">
      <c r="A15" s="1376" t="s">
        <v>297</v>
      </c>
      <c r="B15" s="1376"/>
      <c r="C15" s="1376"/>
      <c r="D15" s="1376"/>
      <c r="E15" s="1376"/>
    </row>
    <row r="16" spans="1:9" ht="48.4" customHeight="1">
      <c r="A16" s="91" t="s">
        <v>290</v>
      </c>
      <c r="B16" s="1377"/>
      <c r="C16" s="1377"/>
      <c r="D16" s="1377"/>
      <c r="E16" s="1377"/>
    </row>
    <row r="17" spans="1:5" ht="30" customHeight="1">
      <c r="A17" s="91" t="s">
        <v>291</v>
      </c>
      <c r="B17" s="1377"/>
      <c r="C17" s="1377"/>
      <c r="D17" s="1377"/>
      <c r="E17" s="1377"/>
    </row>
    <row r="18" spans="1:5" ht="30" customHeight="1">
      <c r="A18" s="91" t="s">
        <v>292</v>
      </c>
      <c r="B18" s="1377"/>
      <c r="C18" s="1377"/>
      <c r="D18" s="1377"/>
      <c r="E18" s="1377"/>
    </row>
    <row r="19" spans="1:5" ht="30" customHeight="1">
      <c r="A19" s="45" t="s">
        <v>293</v>
      </c>
      <c r="B19" s="1377"/>
      <c r="C19" s="1377"/>
      <c r="D19" s="1377"/>
      <c r="E19" s="1377"/>
    </row>
    <row r="20" spans="1:5" ht="30" customHeight="1">
      <c r="A20" s="45" t="s">
        <v>613</v>
      </c>
      <c r="B20" s="1377"/>
      <c r="C20" s="1377"/>
      <c r="D20" s="1377"/>
      <c r="E20" s="1377"/>
    </row>
    <row r="21" spans="1:5" ht="30" customHeight="1">
      <c r="A21" s="45" t="s">
        <v>616</v>
      </c>
      <c r="B21" s="1377"/>
      <c r="C21" s="1377"/>
      <c r="D21" s="1377"/>
      <c r="E21" s="1377"/>
    </row>
    <row r="22" spans="1:5" ht="16.5" customHeight="1">
      <c r="A22" s="131"/>
    </row>
    <row r="23" spans="1:5" ht="11.25" customHeight="1">
      <c r="D23" s="40"/>
    </row>
    <row r="24" spans="1:5" ht="27.95" customHeight="1">
      <c r="A24" s="39" t="s">
        <v>257</v>
      </c>
      <c r="B24" s="74" t="str">
        <f>'Attach 3(JV)'!B24</f>
        <v/>
      </c>
      <c r="D24" s="40" t="s">
        <v>255</v>
      </c>
      <c r="E24" s="259" t="str">
        <f>'Attach 3(JV)'!E24</f>
        <v/>
      </c>
    </row>
    <row r="25" spans="1:5" ht="27.95" customHeight="1">
      <c r="A25" s="39" t="s">
        <v>258</v>
      </c>
      <c r="B25" s="259" t="str">
        <f>'Attach 3(JV)'!B25</f>
        <v/>
      </c>
      <c r="D25" s="40" t="s">
        <v>256</v>
      </c>
      <c r="E25" s="259" t="str">
        <f>'Attach 3(JV)'!E25</f>
        <v/>
      </c>
    </row>
    <row r="26" spans="1:5" ht="12"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NP4wX+dOkjnxwgUhcvT2KGoIhiNaZKPes28RkoHoe3Tw5zQIVH6XA2NAWb/yLFPUpRLvddbNBagfFmBabO3lLg==" saltValue="5yoEfJMVm6kvKiit49D10A==" spinCount="100000" sheet="1" formatColumns="0" formatRows="0"/>
  <customSheetViews>
    <customSheetView guid="{FF9B6397-B68D-474A-9AAF-992AF479A135}"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6" sqref="B16:E16"/>
      <pageMargins left="0.75" right="0.63" top="0.57999999999999996" bottom="0.6" header="0.34" footer="0.35"/>
      <pageSetup scale="97" orientation="portrait" r:id="rId31"/>
      <headerFooter alignWithMargins="0">
        <oddFooter>&amp;R&amp;"Book Antiqua,Bold"&amp;8 Page &amp;P of &amp;N</oddFooter>
      </headerFooter>
    </customSheetView>
    <customSheetView guid="{0175966B-AA50-423F-A437-51E01252DE14}" showPageBreaks="1" showGridLines="0" printArea="1" view="pageBreakPreview">
      <selection activeCell="B16" sqref="B16:E16"/>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14">
    <mergeCell ref="A8:D8"/>
    <mergeCell ref="B17:E17"/>
    <mergeCell ref="B18:E18"/>
    <mergeCell ref="B9:D9"/>
    <mergeCell ref="A3:E3"/>
    <mergeCell ref="A5:E5"/>
    <mergeCell ref="B10:D10"/>
    <mergeCell ref="B11:D11"/>
    <mergeCell ref="B12:D12"/>
    <mergeCell ref="B20:E20"/>
    <mergeCell ref="B21:E21"/>
    <mergeCell ref="A15:E15"/>
    <mergeCell ref="B16:E16"/>
    <mergeCell ref="B19:E19"/>
  </mergeCells>
  <phoneticPr fontId="6"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8" zoomScale="110" zoomScaleSheetLayoutView="110" workbookViewId="0">
      <selection activeCell="E17" sqref="E17"/>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9.140625" style="27" hidden="1" customWidth="1"/>
    <col min="9" max="16384" width="9.140625" style="28"/>
  </cols>
  <sheetData>
    <row r="1" spans="1:9">
      <c r="A1" s="24" t="str">
        <f>'Attach 3(JV)'!A1</f>
        <v xml:space="preserve">Specification No. :CC/NT/W-GIS/DOM/A06/26/07684 </v>
      </c>
      <c r="B1" s="25"/>
      <c r="C1" s="25"/>
      <c r="D1" s="25"/>
      <c r="E1" s="26" t="str">
        <f>"Attachment-5 " &amp; 'Attach 3(JV)'!AT1</f>
        <v>Attachment-5 SS-157</v>
      </c>
    </row>
    <row r="2" spans="1:9" ht="8.1" customHeight="1"/>
    <row r="3" spans="1:9" ht="95.2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9.75" customHeight="1">
      <c r="A4" s="31"/>
      <c r="H4" s="33"/>
      <c r="I4" s="12"/>
    </row>
    <row r="5" spans="1:9" ht="20.100000000000001" customHeight="1">
      <c r="A5" s="856" t="s">
        <v>298</v>
      </c>
      <c r="B5" s="856"/>
      <c r="C5" s="856"/>
      <c r="D5" s="856"/>
      <c r="E5" s="856"/>
      <c r="F5" s="34"/>
      <c r="H5" s="33"/>
      <c r="I5" s="12"/>
    </row>
    <row r="6" spans="1:9" ht="8.1" customHeight="1">
      <c r="A6" s="35"/>
      <c r="H6" s="33"/>
      <c r="I6" s="12"/>
    </row>
    <row r="7" spans="1:9" ht="20.100000000000001" customHeight="1">
      <c r="A7" s="36" t="str">
        <f>'Attach 3(JV)'!A7</f>
        <v>Bidder’s Name and Address (Sole Bidder) :</v>
      </c>
      <c r="B7" s="35"/>
      <c r="C7" s="35"/>
      <c r="D7" s="16" t="str">
        <f>'Attach 3(JV)'!E7</f>
        <v>To:</v>
      </c>
      <c r="H7" s="33"/>
      <c r="I7" s="12"/>
    </row>
    <row r="8" spans="1:9" ht="36" customHeight="1">
      <c r="A8" s="854" t="str">
        <f>'Attach 3(JV)'!A8</f>
        <v/>
      </c>
      <c r="B8" s="854"/>
      <c r="C8" s="854"/>
      <c r="D8" s="13" t="str">
        <f>'Attach 3(JV)'!E8</f>
        <v>Contract Services</v>
      </c>
      <c r="H8" s="33"/>
      <c r="I8" s="12"/>
    </row>
    <row r="9" spans="1:9" ht="20.100000000000001" customHeight="1">
      <c r="A9" s="14" t="s">
        <v>280</v>
      </c>
      <c r="B9" s="858" t="str">
        <f>'Attach 3(JV)'!B9</f>
        <v/>
      </c>
      <c r="C9" s="858"/>
      <c r="D9" s="13" t="str">
        <f>'Attach 3(JV)'!E9</f>
        <v>Power Grid Corporation of India Ltd.,</v>
      </c>
      <c r="H9" s="33"/>
      <c r="I9" s="12"/>
    </row>
    <row r="10" spans="1:9" ht="20.100000000000001" customHeight="1">
      <c r="A10" s="14" t="s">
        <v>282</v>
      </c>
      <c r="B10" s="858" t="str">
        <f>'Attach 3(JV)'!B10</f>
        <v/>
      </c>
      <c r="C10" s="858"/>
      <c r="D10" s="13" t="str">
        <f>'Attach 3(JV)'!E10</f>
        <v>"Saudamini", Plot No. 2, Sector 29</v>
      </c>
      <c r="H10" s="33"/>
      <c r="I10" s="12"/>
    </row>
    <row r="11" spans="1:9" ht="20.100000000000001" customHeight="1">
      <c r="B11" s="858" t="str">
        <f>'Attach 3(JV)'!B11</f>
        <v/>
      </c>
      <c r="C11" s="858"/>
      <c r="D11" s="13" t="str">
        <f>'Attach 3(JV)'!E11</f>
        <v>Gurgaon (Haryana) - 122001</v>
      </c>
    </row>
    <row r="12" spans="1:9" ht="17.25" customHeight="1">
      <c r="A12" s="35"/>
      <c r="B12" s="858" t="str">
        <f>'Attach 3(JV)'!B12</f>
        <v/>
      </c>
      <c r="C12" s="858"/>
      <c r="D12" s="13"/>
    </row>
    <row r="13" spans="1:9" ht="20.100000000000001" customHeight="1">
      <c r="A13" s="32" t="s">
        <v>274</v>
      </c>
    </row>
    <row r="14" spans="1:9" ht="51" customHeight="1">
      <c r="A14" s="857" t="s">
        <v>733</v>
      </c>
      <c r="B14" s="857"/>
      <c r="C14" s="857"/>
      <c r="D14" s="857"/>
      <c r="E14" s="857"/>
      <c r="F14" s="37"/>
      <c r="G14" s="37"/>
      <c r="H14" s="37"/>
    </row>
    <row r="15" spans="1:9" ht="32.1" customHeight="1">
      <c r="A15" s="1380" t="s">
        <v>278</v>
      </c>
      <c r="B15" s="1380" t="s">
        <v>296</v>
      </c>
      <c r="C15" s="1380" t="s">
        <v>299</v>
      </c>
      <c r="D15" s="1378" t="s">
        <v>300</v>
      </c>
      <c r="E15" s="1379"/>
      <c r="F15" s="37"/>
      <c r="G15" s="37"/>
      <c r="H15" s="37"/>
    </row>
    <row r="16" spans="1:9" ht="19.5" customHeight="1">
      <c r="A16" s="1381"/>
      <c r="B16" s="1381"/>
      <c r="C16" s="1381"/>
      <c r="D16" s="49" t="s">
        <v>301</v>
      </c>
      <c r="E16" s="49" t="s">
        <v>302</v>
      </c>
      <c r="F16" s="37"/>
      <c r="G16" s="37"/>
      <c r="H16" s="37"/>
    </row>
    <row r="17" spans="1:8" ht="21.95" customHeight="1">
      <c r="A17" s="126">
        <v>1</v>
      </c>
      <c r="B17" s="301"/>
      <c r="C17" s="301"/>
      <c r="D17" s="301"/>
      <c r="E17" s="301"/>
      <c r="F17" s="37"/>
      <c r="G17" s="37"/>
      <c r="H17" s="37"/>
    </row>
    <row r="18" spans="1:8" ht="21.95" customHeight="1">
      <c r="A18" s="127">
        <v>2</v>
      </c>
      <c r="B18" s="301"/>
      <c r="C18" s="301"/>
      <c r="D18" s="301"/>
      <c r="E18" s="301"/>
      <c r="F18" s="37"/>
      <c r="G18" s="37"/>
      <c r="H18" s="37"/>
    </row>
    <row r="19" spans="1:8" ht="21.95" customHeight="1">
      <c r="A19" s="127">
        <v>3</v>
      </c>
      <c r="B19" s="301"/>
      <c r="C19" s="301"/>
      <c r="D19" s="301"/>
      <c r="E19" s="301"/>
      <c r="F19" s="37"/>
      <c r="G19" s="37"/>
      <c r="H19" s="37"/>
    </row>
    <row r="20" spans="1:8" ht="21.95" customHeight="1">
      <c r="A20" s="127">
        <v>4</v>
      </c>
      <c r="B20" s="301"/>
      <c r="C20" s="301"/>
      <c r="D20" s="301"/>
      <c r="E20" s="301"/>
      <c r="F20" s="205"/>
      <c r="G20" s="205"/>
      <c r="H20" s="207" t="b">
        <v>0</v>
      </c>
    </row>
    <row r="21" spans="1:8" ht="21.95" customHeight="1">
      <c r="A21" s="128">
        <v>5</v>
      </c>
      <c r="B21" s="301"/>
      <c r="C21" s="301"/>
      <c r="D21" s="301"/>
      <c r="E21" s="301"/>
      <c r="F21" s="205"/>
      <c r="G21" s="205"/>
      <c r="H21" s="206"/>
    </row>
    <row r="22" spans="1:8" ht="18" customHeight="1">
      <c r="A22" s="203"/>
      <c r="B22" s="204"/>
      <c r="C22" s="204"/>
      <c r="D22" s="204"/>
      <c r="E22" s="204"/>
      <c r="F22" s="196"/>
      <c r="G22" s="196"/>
      <c r="H22" s="197"/>
    </row>
    <row r="23" spans="1:8" ht="9" customHeight="1">
      <c r="A23" s="103"/>
      <c r="B23" s="108"/>
      <c r="C23" s="108"/>
      <c r="D23" s="108"/>
      <c r="E23" s="108"/>
      <c r="F23" s="196"/>
      <c r="G23" s="196"/>
      <c r="H23" s="197"/>
    </row>
    <row r="24" spans="1:8" ht="38.25" customHeight="1">
      <c r="A24" s="1383" t="s">
        <v>174</v>
      </c>
      <c r="B24" s="1384"/>
      <c r="C24" s="1384"/>
      <c r="D24" s="1384"/>
      <c r="E24" s="1384"/>
      <c r="F24" s="196"/>
      <c r="G24" s="196"/>
      <c r="H24" s="197"/>
    </row>
    <row r="25" spans="1:8" ht="54.75" customHeight="1">
      <c r="A25" s="1382" t="s">
        <v>618</v>
      </c>
      <c r="B25" s="1382"/>
      <c r="C25" s="1382"/>
      <c r="D25" s="1382"/>
      <c r="E25" s="1382"/>
      <c r="F25" s="196"/>
      <c r="G25" s="196"/>
      <c r="H25" s="197"/>
    </row>
    <row r="26" spans="1:8" ht="32.1" customHeight="1">
      <c r="A26" s="1380" t="s">
        <v>278</v>
      </c>
      <c r="B26" s="1380" t="s">
        <v>296</v>
      </c>
      <c r="C26" s="1380" t="s">
        <v>641</v>
      </c>
      <c r="D26" s="1378" t="s">
        <v>642</v>
      </c>
      <c r="E26" s="1379"/>
      <c r="F26" s="37"/>
      <c r="G26" s="37"/>
      <c r="H26" s="37"/>
    </row>
    <row r="27" spans="1:8" ht="22.5" customHeight="1">
      <c r="A27" s="1381"/>
      <c r="B27" s="1381"/>
      <c r="C27" s="1381"/>
      <c r="D27" s="49" t="s">
        <v>643</v>
      </c>
      <c r="E27" s="49" t="s">
        <v>644</v>
      </c>
      <c r="F27" s="37"/>
      <c r="G27" s="37"/>
      <c r="H27" s="37"/>
    </row>
    <row r="28" spans="1:8" ht="21.95" customHeight="1">
      <c r="A28" s="195">
        <v>1</v>
      </c>
      <c r="B28" s="300"/>
      <c r="C28" s="300"/>
      <c r="D28" s="300"/>
      <c r="E28" s="300"/>
      <c r="F28" s="37"/>
      <c r="G28" s="37"/>
      <c r="H28" s="37"/>
    </row>
    <row r="29" spans="1:8" ht="21.95" customHeight="1">
      <c r="A29" s="195">
        <v>2</v>
      </c>
      <c r="B29" s="300"/>
      <c r="C29" s="300"/>
      <c r="D29" s="300"/>
      <c r="E29" s="300"/>
    </row>
    <row r="30" spans="1:8" ht="21.95" customHeight="1">
      <c r="A30" s="128">
        <v>3</v>
      </c>
      <c r="B30" s="300"/>
      <c r="C30" s="300"/>
      <c r="D30" s="300"/>
      <c r="E30" s="300"/>
    </row>
    <row r="31" spans="1:8" ht="3.75" customHeight="1">
      <c r="A31" s="172"/>
      <c r="B31" s="172"/>
      <c r="C31" s="172"/>
      <c r="D31" s="172"/>
      <c r="E31" s="172"/>
      <c r="F31" s="37"/>
      <c r="G31" s="37"/>
      <c r="H31" s="37"/>
    </row>
    <row r="32" spans="1:8" ht="11.25" hidden="1" customHeight="1">
      <c r="C32" s="40"/>
      <c r="F32" s="37"/>
      <c r="G32" s="37"/>
      <c r="H32" s="37"/>
    </row>
    <row r="33" spans="1:5" ht="15.95" customHeight="1">
      <c r="A33" s="39" t="s">
        <v>257</v>
      </c>
      <c r="B33" s="74" t="str">
        <f>'Attach 3(JV)'!B24</f>
        <v/>
      </c>
      <c r="C33" s="40" t="s">
        <v>255</v>
      </c>
      <c r="D33" s="259" t="str">
        <f>'Attach 3(JV)'!E24</f>
        <v/>
      </c>
    </row>
    <row r="34" spans="1:5" ht="15.95" customHeight="1">
      <c r="A34" s="39" t="s">
        <v>258</v>
      </c>
      <c r="B34" s="259" t="str">
        <f>'Attach 3(JV)'!B25</f>
        <v/>
      </c>
      <c r="C34" s="40" t="s">
        <v>256</v>
      </c>
      <c r="D34" s="259" t="str">
        <f>'Attach 3(JV)'!E25</f>
        <v/>
      </c>
    </row>
    <row r="35" spans="1:5" ht="15.95" customHeight="1">
      <c r="A35" s="28"/>
      <c r="B35" s="28"/>
      <c r="C35" s="40"/>
      <c r="D35" s="28"/>
      <c r="E35" s="28"/>
    </row>
    <row r="36" spans="1:5" ht="20.100000000000001" customHeight="1">
      <c r="A36" s="24" t="str">
        <f>A1</f>
        <v xml:space="preserve">Specification No. :CC/NT/W-GIS/DOM/A06/26/07684 </v>
      </c>
      <c r="B36" s="25"/>
      <c r="C36" s="25"/>
      <c r="D36" s="25"/>
      <c r="E36" s="44" t="str">
        <f>"Annexure I to " &amp;E1</f>
        <v>Annexure I to Attachment-5 SS-157</v>
      </c>
    </row>
    <row r="37" spans="1:5" ht="18" customHeight="1">
      <c r="A37" s="41"/>
    </row>
    <row r="38" spans="1:5" ht="18" customHeight="1">
      <c r="A38" s="1391" t="s">
        <v>298</v>
      </c>
      <c r="B38" s="1391"/>
      <c r="C38" s="1391"/>
      <c r="D38" s="1391"/>
      <c r="E38" s="1391"/>
    </row>
    <row r="39" spans="1:5" ht="18" customHeight="1"/>
    <row r="40" spans="1:5" ht="42" customHeight="1">
      <c r="A40" s="1385" t="s">
        <v>278</v>
      </c>
      <c r="B40" s="1387" t="s">
        <v>296</v>
      </c>
      <c r="C40" s="1387" t="s">
        <v>299</v>
      </c>
      <c r="D40" s="1378" t="s">
        <v>300</v>
      </c>
      <c r="E40" s="1379"/>
    </row>
    <row r="41" spans="1:5" ht="23.25" customHeight="1">
      <c r="A41" s="1386"/>
      <c r="B41" s="1392"/>
      <c r="C41" s="1392"/>
      <c r="D41" s="49" t="s">
        <v>301</v>
      </c>
      <c r="E41" s="49" t="s">
        <v>302</v>
      </c>
    </row>
    <row r="42" spans="1:5" ht="18" customHeight="1">
      <c r="A42" s="173"/>
      <c r="B42" s="173"/>
      <c r="C42" s="173"/>
      <c r="D42" s="173"/>
      <c r="E42" s="173"/>
    </row>
    <row r="43" spans="1:5" ht="18" customHeight="1">
      <c r="A43" s="173"/>
      <c r="B43" s="173"/>
      <c r="C43" s="173"/>
      <c r="D43" s="173"/>
      <c r="E43" s="173"/>
    </row>
    <row r="44" spans="1:5" ht="18" customHeight="1">
      <c r="A44" s="173"/>
      <c r="B44" s="173"/>
      <c r="C44" s="173"/>
      <c r="D44" s="173"/>
      <c r="E44" s="173"/>
    </row>
    <row r="45" spans="1:5" ht="18" customHeight="1">
      <c r="A45" s="173"/>
      <c r="B45" s="173"/>
      <c r="C45" s="173"/>
      <c r="D45" s="173"/>
      <c r="E45" s="173"/>
    </row>
    <row r="46" spans="1:5" ht="18" customHeight="1">
      <c r="A46" s="173"/>
      <c r="B46" s="173"/>
      <c r="C46" s="173"/>
      <c r="D46" s="173"/>
      <c r="E46" s="173"/>
    </row>
    <row r="47" spans="1:5" ht="18" customHeight="1">
      <c r="A47" s="173"/>
      <c r="B47" s="173"/>
      <c r="C47" s="173"/>
      <c r="D47" s="173"/>
      <c r="E47" s="173"/>
    </row>
    <row r="48" spans="1:5" ht="18" customHeight="1">
      <c r="A48" s="173"/>
      <c r="B48" s="173"/>
      <c r="C48" s="173"/>
      <c r="D48" s="173"/>
      <c r="E48" s="173"/>
    </row>
    <row r="49" spans="1:5" ht="18" customHeight="1">
      <c r="A49" s="173"/>
      <c r="B49" s="173"/>
      <c r="C49" s="173"/>
      <c r="D49" s="173"/>
      <c r="E49" s="173"/>
    </row>
    <row r="50" spans="1:5" ht="18" customHeight="1">
      <c r="A50" s="173"/>
      <c r="B50" s="173"/>
      <c r="C50" s="173"/>
      <c r="D50" s="173"/>
      <c r="E50" s="173"/>
    </row>
    <row r="51" spans="1:5" ht="18" customHeight="1">
      <c r="A51" s="173"/>
      <c r="B51" s="173"/>
      <c r="C51" s="173"/>
      <c r="D51" s="173"/>
      <c r="E51" s="173"/>
    </row>
    <row r="52" spans="1:5" ht="18" customHeight="1">
      <c r="A52" s="173"/>
      <c r="B52" s="173"/>
      <c r="C52" s="173"/>
      <c r="D52" s="173"/>
      <c r="E52" s="173"/>
    </row>
    <row r="53" spans="1:5" ht="18" customHeight="1">
      <c r="A53" s="173"/>
      <c r="B53" s="173"/>
      <c r="C53" s="173"/>
      <c r="D53" s="173"/>
      <c r="E53" s="173"/>
    </row>
    <row r="54" spans="1:5" ht="18" customHeight="1">
      <c r="A54" s="173"/>
      <c r="B54" s="173"/>
      <c r="C54" s="173"/>
      <c r="D54" s="173"/>
      <c r="E54" s="173"/>
    </row>
    <row r="55" spans="1:5" ht="18" customHeight="1">
      <c r="A55" s="173"/>
      <c r="B55" s="173"/>
      <c r="C55" s="173"/>
      <c r="D55" s="173"/>
      <c r="E55" s="173"/>
    </row>
    <row r="56" spans="1:5" ht="18" customHeight="1">
      <c r="A56" s="173"/>
      <c r="B56" s="173"/>
      <c r="C56" s="173"/>
      <c r="D56" s="173"/>
      <c r="E56" s="173"/>
    </row>
    <row r="57" spans="1:5" ht="18" customHeight="1">
      <c r="A57" s="173"/>
      <c r="B57" s="173"/>
      <c r="C57" s="173"/>
      <c r="D57" s="173"/>
      <c r="E57" s="173"/>
    </row>
    <row r="58" spans="1:5" ht="18" customHeight="1">
      <c r="A58" s="173"/>
      <c r="B58" s="173"/>
      <c r="C58" s="173"/>
      <c r="D58" s="173"/>
      <c r="E58" s="173"/>
    </row>
    <row r="59" spans="1:5" ht="18" customHeight="1">
      <c r="A59" s="173"/>
      <c r="B59" s="173"/>
      <c r="C59" s="173"/>
      <c r="D59" s="173"/>
      <c r="E59" s="173"/>
    </row>
    <row r="60" spans="1:5" ht="18" customHeight="1">
      <c r="A60" s="173"/>
      <c r="B60" s="173"/>
      <c r="C60" s="173"/>
      <c r="D60" s="173"/>
      <c r="E60" s="173"/>
    </row>
    <row r="61" spans="1:5" ht="18" customHeight="1">
      <c r="A61" s="173"/>
      <c r="B61" s="173"/>
      <c r="C61" s="173"/>
      <c r="D61" s="173"/>
      <c r="E61" s="173"/>
    </row>
    <row r="62" spans="1:5" ht="18" customHeight="1">
      <c r="A62" s="173"/>
      <c r="B62" s="173"/>
      <c r="C62" s="173"/>
      <c r="D62" s="173"/>
      <c r="E62" s="173"/>
    </row>
    <row r="63" spans="1:5" ht="18" customHeight="1">
      <c r="A63" s="173"/>
      <c r="B63" s="173"/>
      <c r="C63" s="173"/>
      <c r="D63" s="173"/>
      <c r="E63" s="173"/>
    </row>
    <row r="64" spans="1:5" ht="18" customHeight="1">
      <c r="A64" s="173"/>
      <c r="B64" s="173"/>
      <c r="C64" s="173"/>
      <c r="D64" s="173"/>
      <c r="E64" s="173"/>
    </row>
    <row r="65" spans="1:5" ht="18" customHeight="1">
      <c r="A65" s="173"/>
      <c r="B65" s="173"/>
      <c r="C65" s="173"/>
      <c r="D65" s="173"/>
      <c r="E65" s="173"/>
    </row>
    <row r="66" spans="1:5" ht="18" customHeight="1">
      <c r="A66" s="173"/>
      <c r="B66" s="173"/>
      <c r="C66" s="173"/>
      <c r="D66" s="173"/>
      <c r="E66" s="173"/>
    </row>
    <row r="67" spans="1:5" ht="18" customHeight="1">
      <c r="A67" s="174"/>
      <c r="B67" s="174"/>
      <c r="C67" s="174"/>
      <c r="D67" s="174"/>
      <c r="E67" s="174"/>
    </row>
    <row r="68" spans="1:5" ht="18" customHeight="1"/>
    <row r="69" spans="1:5" ht="24" customHeight="1">
      <c r="C69" s="40"/>
    </row>
    <row r="70" spans="1:5" ht="24" customHeight="1">
      <c r="A70" s="39" t="s">
        <v>257</v>
      </c>
      <c r="B70" s="74" t="str">
        <f>B33</f>
        <v/>
      </c>
      <c r="C70" s="40" t="s">
        <v>255</v>
      </c>
      <c r="D70" s="259" t="str">
        <f>D33</f>
        <v/>
      </c>
    </row>
    <row r="71" spans="1:5" ht="24" customHeight="1">
      <c r="A71" s="39" t="s">
        <v>258</v>
      </c>
      <c r="B71" s="264" t="str">
        <f>B34</f>
        <v/>
      </c>
      <c r="C71" s="40" t="s">
        <v>256</v>
      </c>
      <c r="D71" s="259" t="str">
        <f>D34</f>
        <v/>
      </c>
    </row>
    <row r="72" spans="1:5" ht="24" customHeight="1">
      <c r="A72" s="39"/>
      <c r="B72" s="74"/>
      <c r="C72" s="40"/>
      <c r="D72" s="42"/>
    </row>
    <row r="73" spans="1:5" ht="20.100000000000001" customHeight="1">
      <c r="A73" s="24" t="str">
        <f>A1</f>
        <v xml:space="preserve">Specification No. :CC/NT/W-GIS/DOM/A06/26/07684 </v>
      </c>
      <c r="B73" s="25"/>
      <c r="C73" s="25"/>
      <c r="D73" s="25"/>
      <c r="E73" s="44" t="str">
        <f>E36</f>
        <v>Annexure I to Attachment-5 SS-157</v>
      </c>
    </row>
    <row r="74" spans="1:5" ht="18" customHeight="1">
      <c r="A74" s="41"/>
    </row>
    <row r="75" spans="1:5" ht="18" customHeight="1">
      <c r="A75" s="1391" t="s">
        <v>298</v>
      </c>
      <c r="B75" s="1391"/>
      <c r="C75" s="1391"/>
      <c r="D75" s="1391"/>
      <c r="E75" s="1391"/>
    </row>
    <row r="76" spans="1:5" ht="18" customHeight="1"/>
    <row r="77" spans="1:5" ht="37.5" customHeight="1">
      <c r="A77" s="1385" t="s">
        <v>278</v>
      </c>
      <c r="B77" s="1387" t="s">
        <v>296</v>
      </c>
      <c r="C77" s="1387" t="s">
        <v>300</v>
      </c>
      <c r="D77" s="1389" t="s">
        <v>300</v>
      </c>
      <c r="E77" s="1390"/>
    </row>
    <row r="78" spans="1:5" ht="24" customHeight="1">
      <c r="A78" s="1386"/>
      <c r="B78" s="1388"/>
      <c r="C78" s="1388"/>
      <c r="D78" s="51" t="s">
        <v>301</v>
      </c>
      <c r="E78" s="51" t="s">
        <v>302</v>
      </c>
    </row>
    <row r="79" spans="1:5" ht="18" customHeight="1">
      <c r="A79" s="173"/>
      <c r="B79" s="173"/>
      <c r="C79" s="173"/>
      <c r="D79" s="173"/>
      <c r="E79" s="173"/>
    </row>
    <row r="80" spans="1:5" ht="18" customHeight="1">
      <c r="A80" s="173"/>
      <c r="B80" s="173"/>
      <c r="C80" s="173"/>
      <c r="D80" s="173"/>
      <c r="E80" s="173"/>
    </row>
    <row r="81" spans="1:5" ht="18" customHeight="1">
      <c r="A81" s="173"/>
      <c r="B81" s="173"/>
      <c r="C81" s="173"/>
      <c r="D81" s="173"/>
      <c r="E81" s="173"/>
    </row>
    <row r="82" spans="1:5" ht="18" customHeight="1">
      <c r="A82" s="173"/>
      <c r="B82" s="173"/>
      <c r="C82" s="173"/>
      <c r="D82" s="173"/>
      <c r="E82" s="173"/>
    </row>
    <row r="83" spans="1:5" ht="18" customHeight="1">
      <c r="A83" s="173"/>
      <c r="B83" s="173"/>
      <c r="C83" s="173"/>
      <c r="D83" s="173"/>
      <c r="E83" s="173"/>
    </row>
    <row r="84" spans="1:5" ht="18" customHeight="1">
      <c r="A84" s="173"/>
      <c r="B84" s="173"/>
      <c r="C84" s="173"/>
      <c r="D84" s="173"/>
      <c r="E84" s="173"/>
    </row>
    <row r="85" spans="1:5" ht="18" customHeight="1">
      <c r="A85" s="173"/>
      <c r="B85" s="173"/>
      <c r="C85" s="173"/>
      <c r="D85" s="173"/>
      <c r="E85" s="173"/>
    </row>
    <row r="86" spans="1:5" ht="18" customHeight="1">
      <c r="A86" s="173"/>
      <c r="B86" s="173"/>
      <c r="C86" s="173"/>
      <c r="D86" s="173"/>
      <c r="E86" s="173"/>
    </row>
    <row r="87" spans="1:5" ht="18" customHeight="1">
      <c r="A87" s="173"/>
      <c r="B87" s="173"/>
      <c r="C87" s="173"/>
      <c r="D87" s="173"/>
      <c r="E87" s="173"/>
    </row>
    <row r="88" spans="1:5" ht="18" customHeight="1">
      <c r="A88" s="173"/>
      <c r="B88" s="173"/>
      <c r="C88" s="173"/>
      <c r="D88" s="173"/>
      <c r="E88" s="173"/>
    </row>
    <row r="89" spans="1:5" ht="18" customHeight="1">
      <c r="A89" s="173"/>
      <c r="B89" s="173"/>
      <c r="C89" s="173"/>
      <c r="D89" s="173"/>
      <c r="E89" s="173"/>
    </row>
    <row r="90" spans="1:5" ht="18" customHeight="1">
      <c r="A90" s="173"/>
      <c r="B90" s="173"/>
      <c r="C90" s="173"/>
      <c r="D90" s="173"/>
      <c r="E90" s="173"/>
    </row>
    <row r="91" spans="1:5" ht="18" customHeight="1">
      <c r="A91" s="173"/>
      <c r="B91" s="173"/>
      <c r="C91" s="173"/>
      <c r="D91" s="173"/>
      <c r="E91" s="173"/>
    </row>
    <row r="92" spans="1:5" ht="18" customHeight="1">
      <c r="A92" s="173"/>
      <c r="B92" s="173"/>
      <c r="C92" s="173"/>
      <c r="D92" s="173"/>
      <c r="E92" s="173"/>
    </row>
    <row r="93" spans="1:5" ht="18" customHeight="1">
      <c r="A93" s="173"/>
      <c r="B93" s="173"/>
      <c r="C93" s="173"/>
      <c r="D93" s="173"/>
      <c r="E93" s="173"/>
    </row>
    <row r="94" spans="1:5" ht="18" customHeight="1">
      <c r="A94" s="173"/>
      <c r="B94" s="173"/>
      <c r="C94" s="173"/>
      <c r="D94" s="173"/>
      <c r="E94" s="173"/>
    </row>
    <row r="95" spans="1:5" ht="18" customHeight="1">
      <c r="A95" s="173"/>
      <c r="B95" s="173"/>
      <c r="C95" s="173"/>
      <c r="D95" s="173"/>
      <c r="E95" s="173"/>
    </row>
    <row r="96" spans="1:5" ht="18" customHeight="1">
      <c r="A96" s="173"/>
      <c r="B96" s="173"/>
      <c r="C96" s="173"/>
      <c r="D96" s="173"/>
      <c r="E96" s="173"/>
    </row>
    <row r="97" spans="1:5" ht="18" customHeight="1">
      <c r="A97" s="173"/>
      <c r="B97" s="173"/>
      <c r="C97" s="173"/>
      <c r="D97" s="173"/>
      <c r="E97" s="173"/>
    </row>
    <row r="98" spans="1:5" ht="18" customHeight="1">
      <c r="A98" s="173"/>
      <c r="B98" s="173"/>
      <c r="C98" s="173"/>
      <c r="D98" s="173"/>
      <c r="E98" s="173"/>
    </row>
    <row r="99" spans="1:5" ht="18" customHeight="1">
      <c r="A99" s="173"/>
      <c r="B99" s="173"/>
      <c r="C99" s="173"/>
      <c r="D99" s="173"/>
      <c r="E99" s="173"/>
    </row>
    <row r="100" spans="1:5" ht="18" customHeight="1">
      <c r="A100" s="173"/>
      <c r="B100" s="173"/>
      <c r="C100" s="173"/>
      <c r="D100" s="173"/>
      <c r="E100" s="173"/>
    </row>
    <row r="101" spans="1:5" ht="18" customHeight="1">
      <c r="A101" s="173"/>
      <c r="B101" s="173"/>
      <c r="C101" s="173"/>
      <c r="D101" s="173"/>
      <c r="E101" s="173"/>
    </row>
    <row r="102" spans="1:5" ht="18" customHeight="1">
      <c r="A102" s="173"/>
      <c r="B102" s="173"/>
      <c r="C102" s="173"/>
      <c r="D102" s="173"/>
      <c r="E102" s="173"/>
    </row>
    <row r="103" spans="1:5" ht="18" customHeight="1">
      <c r="A103" s="173"/>
      <c r="B103" s="173"/>
      <c r="C103" s="173"/>
      <c r="D103" s="173"/>
      <c r="E103" s="173"/>
    </row>
    <row r="104" spans="1:5" ht="18" customHeight="1">
      <c r="A104" s="174"/>
      <c r="B104" s="174"/>
      <c r="C104" s="174"/>
      <c r="D104" s="174"/>
      <c r="E104" s="174"/>
    </row>
    <row r="105" spans="1:5" ht="18" customHeight="1"/>
    <row r="106" spans="1:5" ht="24" customHeight="1">
      <c r="C106" s="40"/>
    </row>
    <row r="107" spans="1:5" ht="24" customHeight="1">
      <c r="A107" s="39" t="s">
        <v>257</v>
      </c>
      <c r="B107" s="74" t="str">
        <f>B70</f>
        <v/>
      </c>
      <c r="C107" s="40" t="s">
        <v>255</v>
      </c>
      <c r="D107" s="259" t="str">
        <f>D70</f>
        <v/>
      </c>
    </row>
    <row r="108" spans="1:5" ht="24" customHeight="1">
      <c r="A108" s="39" t="s">
        <v>258</v>
      </c>
      <c r="B108" s="264" t="str">
        <f>B71</f>
        <v/>
      </c>
      <c r="C108" s="40" t="s">
        <v>256</v>
      </c>
      <c r="D108" s="259" t="str">
        <f>D71</f>
        <v/>
      </c>
    </row>
    <row r="109" spans="1:5" ht="24" customHeight="1">
      <c r="A109" s="28"/>
      <c r="B109" s="28"/>
      <c r="C109" s="40"/>
      <c r="D109" s="28"/>
      <c r="E109" s="28"/>
    </row>
    <row r="110" spans="1:5" ht="33" customHeight="1">
      <c r="D110" s="40"/>
    </row>
  </sheetData>
  <sheetProtection algorithmName="SHA-512" hashValue="ALSUxiVJohmKq3LXCREapEWAbeySbGEPlcK1dBJ0sEqnLvN4GhZGOoIEtnLNnhOUGNcFmeAV4yCdex4htxLvhQ==" saltValue="qKtuLDj2jf5HVVpSWGUKTg==" spinCount="100000" sheet="1" formatColumns="0" formatRows="0"/>
  <customSheetViews>
    <customSheetView guid="{FF9B6397-B68D-474A-9AAF-992AF479A135}"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1"/>
      <headerFooter alignWithMargins="0">
        <oddFooter>&amp;R&amp;"Book Antiqua,Bold"&amp;8 Page &amp;P of &amp;N</oddFooter>
      </headerFooter>
    </customSheetView>
    <customSheetView guid="{87612620-3630-456B-A735-C29A43561018}" scale="110"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7148ADD8-DD15-4E3E-8637-116D155CB37A}"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E6A95398-76DE-4E8F-A7DA-FB50981C5C19}"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0"/>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11"/>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12"/>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3"/>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9"/>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0"/>
      <headerFooter alignWithMargins="0">
        <oddFooter>&amp;R&amp;"Book Antiqua,Bold"&amp;8 Page &amp;P of &amp;N</oddFooter>
      </headerFooter>
    </customSheetView>
    <customSheetView guid="{C79C1CD9-4A94-4E49-9636-E3F3929B38E1}" scale="110" showPageBreaks="1" showGridLines="0" printArea="1" hiddenRows="1" hiddenColumns="1" view="pageBreakPreview" topLeftCell="A26">
      <selection activeCell="D18" sqref="D18"/>
      <rowBreaks count="1" manualBreakCount="1">
        <brk id="72" max="4" man="1"/>
      </rowBreaks>
      <pageMargins left="0.75" right="0.46" top="0.4" bottom="0.47" header="0.26" footer="0.28999999999999998"/>
      <pageSetup scale="96" orientation="portrait" r:id="rId31"/>
      <headerFooter alignWithMargins="0">
        <oddFooter>&amp;R&amp;"Book Antiqua,Bold"&amp;8 Page &amp;P of &amp;N</oddFooter>
      </headerFooter>
    </customSheetView>
    <customSheetView guid="{0175966B-AA50-423F-A437-51E01252DE14}"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s>
  <mergeCells count="28">
    <mergeCell ref="A38:E38"/>
    <mergeCell ref="A26:A27"/>
    <mergeCell ref="B26:B27"/>
    <mergeCell ref="C26:C27"/>
    <mergeCell ref="D26:E26"/>
    <mergeCell ref="A77:A78"/>
    <mergeCell ref="B77:B78"/>
    <mergeCell ref="C77:C78"/>
    <mergeCell ref="D40:E40"/>
    <mergeCell ref="D77:E77"/>
    <mergeCell ref="A75:E75"/>
    <mergeCell ref="A40:A41"/>
    <mergeCell ref="B40:B41"/>
    <mergeCell ref="C40:C41"/>
    <mergeCell ref="D15:E15"/>
    <mergeCell ref="A15:A16"/>
    <mergeCell ref="A25:E25"/>
    <mergeCell ref="A24:E24"/>
    <mergeCell ref="B11:C11"/>
    <mergeCell ref="B12:C12"/>
    <mergeCell ref="A14:E14"/>
    <mergeCell ref="C15:C16"/>
    <mergeCell ref="B15:B16"/>
    <mergeCell ref="A3:E3"/>
    <mergeCell ref="A5:E5"/>
    <mergeCell ref="B9:C9"/>
    <mergeCell ref="B10:C10"/>
    <mergeCell ref="A8:C8"/>
  </mergeCells>
  <phoneticPr fontId="6" type="noConversion"/>
  <conditionalFormatting sqref="A77:C79">
    <cfRule type="expression" dxfId="24" priority="8" stopIfTrue="1">
      <formula>$H$20=FALSE</formula>
    </cfRule>
  </conditionalFormatting>
  <conditionalFormatting sqref="A36:E37 D39 A40:C41">
    <cfRule type="expression" dxfId="23" priority="7" stopIfTrue="1">
      <formula>$H$20=FALSE</formula>
    </cfRule>
  </conditionalFormatting>
  <conditionalFormatting sqref="A110:E110">
    <cfRule type="expression" dxfId="22" priority="2" stopIfTrue="1">
      <formula>$H$20="No"</formula>
    </cfRule>
  </conditionalFormatting>
  <conditionalFormatting sqref="D38 A38:C39 E38:E39 A42:C76 D42:E109 C67:E67 A80:C109">
    <cfRule type="expression" dxfId="21" priority="3" stopIfTrue="1">
      <formula>$H$20=FALSE</formula>
    </cfRule>
  </conditionalFormatting>
  <conditionalFormatting sqref="D40:E41">
    <cfRule type="expression" dxfId="20" priority="1" stopIfTrue="1">
      <formula>$H$20=FALSE</formula>
    </cfRule>
  </conditionalFormatting>
  <pageMargins left="0.75" right="0.46" top="0.4" bottom="0.47" header="0.26" footer="0.28999999999999998"/>
  <pageSetup scale="92"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topLeftCell="A14" zoomScaleSheetLayoutView="100" workbookViewId="0">
      <selection activeCell="H36" sqref="H36"/>
    </sheetView>
  </sheetViews>
  <sheetFormatPr defaultColWidth="9.140625" defaultRowHeight="16.5"/>
  <cols>
    <col min="1" max="1" width="12.140625" style="32" customWidth="1"/>
    <col min="2" max="2" width="23.7109375" style="32" customWidth="1"/>
    <col min="3" max="3" width="26.42578125" style="32" customWidth="1"/>
    <col min="4" max="4" width="18.7109375" style="32" customWidth="1"/>
    <col min="5" max="5" width="19.140625" style="32" customWidth="1"/>
    <col min="6" max="8" width="9.140625" style="220"/>
    <col min="9" max="38" width="9.140625" style="221"/>
    <col min="39" max="16384" width="9.140625" style="28"/>
  </cols>
  <sheetData>
    <row r="1" spans="1:38">
      <c r="A1" s="24" t="str">
        <f>'Attach 3(JV)'!A1</f>
        <v xml:space="preserve">Specification No. :CC/NT/W-GIS/DOM/A06/26/07684 </v>
      </c>
      <c r="B1" s="25"/>
      <c r="C1" s="25"/>
      <c r="D1" s="25"/>
      <c r="E1" s="44" t="str">
        <f>"Attachment-5(A) "&amp; 'Attach 3(JV)'!AT1</f>
        <v>Attachment-5(A) SS-157</v>
      </c>
    </row>
    <row r="2" spans="1:38" ht="11.1" customHeight="1"/>
    <row r="3" spans="1:38" ht="102.7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22"/>
      <c r="G3" s="223"/>
      <c r="H3" s="222"/>
    </row>
    <row r="4" spans="1:38" ht="11.1" customHeight="1">
      <c r="A4" s="31"/>
      <c r="H4" s="224"/>
      <c r="I4" s="225"/>
    </row>
    <row r="5" spans="1:38" ht="20.100000000000001" customHeight="1">
      <c r="A5" s="856" t="s">
        <v>725</v>
      </c>
      <c r="B5" s="856"/>
      <c r="C5" s="856"/>
      <c r="D5" s="856"/>
      <c r="E5" s="856"/>
      <c r="F5" s="222"/>
      <c r="H5" s="224"/>
      <c r="I5" s="225"/>
    </row>
    <row r="6" spans="1:38" ht="11.1" customHeight="1">
      <c r="A6" s="35"/>
      <c r="H6" s="224"/>
      <c r="I6" s="225"/>
    </row>
    <row r="7" spans="1:38" ht="20.100000000000001" customHeight="1">
      <c r="A7" s="36" t="str">
        <f>'Attach 3(JV)'!A7</f>
        <v>Bidder’s Name and Address (Sole Bidder) :</v>
      </c>
      <c r="D7" s="16" t="str">
        <f>'Attach 3(JV)'!E7</f>
        <v>To:</v>
      </c>
      <c r="H7" s="224"/>
      <c r="I7" s="225"/>
    </row>
    <row r="8" spans="1:38" s="170" customFormat="1" ht="36" customHeight="1">
      <c r="A8" s="854" t="str">
        <f>'Attach 3(JV)'!A8</f>
        <v/>
      </c>
      <c r="B8" s="854"/>
      <c r="C8" s="854"/>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280</v>
      </c>
      <c r="B9" s="858" t="str">
        <f>'Attach 3(JV)'!B9</f>
        <v/>
      </c>
      <c r="C9" s="858"/>
      <c r="D9" s="13" t="str">
        <f>'Attach 3(JV)'!E9</f>
        <v>Power Grid Corporation of India Ltd.,</v>
      </c>
      <c r="H9" s="224"/>
      <c r="I9" s="225"/>
    </row>
    <row r="10" spans="1:38" ht="20.100000000000001" customHeight="1">
      <c r="A10" s="14" t="s">
        <v>282</v>
      </c>
      <c r="B10" s="858" t="str">
        <f>'Attach 3(JV)'!B10</f>
        <v/>
      </c>
      <c r="C10" s="858"/>
      <c r="D10" s="13" t="str">
        <f>'Attach 3(JV)'!E10</f>
        <v>"Saudamini", Plot No. 2, Sector 29</v>
      </c>
      <c r="H10" s="224"/>
      <c r="I10" s="225"/>
    </row>
    <row r="11" spans="1:38" ht="20.100000000000001" customHeight="1">
      <c r="B11" s="858" t="str">
        <f>'Attach 3(JV)'!B11</f>
        <v/>
      </c>
      <c r="C11" s="858"/>
      <c r="D11" s="13" t="str">
        <f>'Attach 3(JV)'!E11</f>
        <v>Gurgaon (Haryana) - 122001</v>
      </c>
    </row>
    <row r="12" spans="1:38" ht="15" customHeight="1">
      <c r="A12" s="35"/>
      <c r="B12" s="858" t="str">
        <f>'Attach 3(JV)'!B12</f>
        <v/>
      </c>
      <c r="C12" s="858"/>
      <c r="D12" s="13"/>
    </row>
    <row r="13" spans="1:38" ht="20.100000000000001" customHeight="1">
      <c r="A13" s="32" t="s">
        <v>274</v>
      </c>
    </row>
    <row r="14" spans="1:38" ht="72" customHeight="1">
      <c r="A14" s="1376" t="s">
        <v>726</v>
      </c>
      <c r="B14" s="1376"/>
      <c r="C14" s="1376"/>
      <c r="D14" s="1376"/>
      <c r="E14" s="1376"/>
    </row>
    <row r="15" spans="1:38" ht="33" customHeight="1">
      <c r="A15" s="1393" t="s">
        <v>294</v>
      </c>
      <c r="B15" s="1387" t="s">
        <v>296</v>
      </c>
      <c r="C15" s="1387" t="s">
        <v>299</v>
      </c>
      <c r="D15" s="1389" t="s">
        <v>727</v>
      </c>
      <c r="E15" s="1395"/>
    </row>
    <row r="16" spans="1:38" ht="35.25" customHeight="1">
      <c r="A16" s="1394"/>
      <c r="B16" s="1392"/>
      <c r="C16" s="1392"/>
      <c r="D16" s="51" t="s">
        <v>728</v>
      </c>
      <c r="E16" s="51" t="s">
        <v>729</v>
      </c>
    </row>
    <row r="17" spans="1:5" ht="20.100000000000001" customHeight="1">
      <c r="A17" s="150">
        <v>1</v>
      </c>
      <c r="B17" s="261"/>
      <c r="C17" s="261"/>
      <c r="D17" s="261"/>
      <c r="E17" s="261"/>
    </row>
    <row r="18" spans="1:5" ht="20.100000000000001" customHeight="1">
      <c r="A18" s="151">
        <v>2</v>
      </c>
      <c r="B18" s="262"/>
      <c r="C18" s="262"/>
      <c r="D18" s="262"/>
      <c r="E18" s="262"/>
    </row>
    <row r="19" spans="1:5" ht="20.100000000000001" customHeight="1">
      <c r="A19" s="151">
        <v>3</v>
      </c>
      <c r="B19" s="262"/>
      <c r="C19" s="262"/>
      <c r="D19" s="262"/>
      <c r="E19" s="262"/>
    </row>
    <row r="20" spans="1:5" ht="20.100000000000001" customHeight="1">
      <c r="A20" s="151">
        <v>4</v>
      </c>
      <c r="B20" s="262"/>
      <c r="C20" s="262"/>
      <c r="D20" s="262"/>
      <c r="E20" s="262"/>
    </row>
    <row r="21" spans="1:5" ht="19.5" customHeight="1">
      <c r="A21" s="152">
        <v>5</v>
      </c>
      <c r="B21" s="263"/>
      <c r="C21" s="263"/>
      <c r="D21" s="263"/>
      <c r="E21" s="263"/>
    </row>
    <row r="22" spans="1:5" ht="13.5" customHeight="1">
      <c r="A22" s="28"/>
      <c r="B22" s="28"/>
      <c r="C22" s="28"/>
      <c r="D22" s="28"/>
      <c r="E22" s="28"/>
    </row>
    <row r="23" spans="1:5" ht="93.75" customHeight="1">
      <c r="A23" s="1376" t="s">
        <v>730</v>
      </c>
      <c r="B23" s="1376"/>
      <c r="C23" s="1376"/>
      <c r="D23" s="1376"/>
      <c r="E23" s="1376"/>
    </row>
    <row r="24" spans="1:5" ht="15.95" customHeight="1"/>
    <row r="25" spans="1:5" ht="3.75" customHeight="1">
      <c r="C25" s="40"/>
    </row>
    <row r="26" spans="1:5" ht="23.1" customHeight="1">
      <c r="A26" s="39" t="s">
        <v>257</v>
      </c>
      <c r="B26" s="74" t="str">
        <f>'Attach 3(JV)'!B24</f>
        <v/>
      </c>
      <c r="C26" s="40" t="s">
        <v>255</v>
      </c>
      <c r="D26" s="259" t="str">
        <f>'Attach 3(JV)'!E24</f>
        <v/>
      </c>
    </row>
    <row r="27" spans="1:5" ht="23.1" customHeight="1">
      <c r="A27" s="39" t="s">
        <v>258</v>
      </c>
      <c r="B27" s="259" t="str">
        <f>'Attach 3(JV)'!B25</f>
        <v/>
      </c>
      <c r="C27" s="40" t="s">
        <v>256</v>
      </c>
      <c r="D27" s="259" t="str">
        <f>'Attach 3(JV)'!E25</f>
        <v/>
      </c>
    </row>
    <row r="28" spans="1:5" ht="23.1" customHeight="1">
      <c r="C28" s="40"/>
      <c r="D28" s="40"/>
    </row>
    <row r="29" spans="1:5" ht="20.100000000000001" customHeight="1"/>
    <row r="30" spans="1:5" ht="20.100000000000001" customHeight="1">
      <c r="A30" s="41"/>
    </row>
    <row r="31" spans="1:5" ht="20.100000000000001" customHeight="1"/>
    <row r="32" spans="1:5" ht="20.100000000000001" customHeight="1"/>
    <row r="33" spans="1:38" ht="20.100000000000001" customHeight="1">
      <c r="A33" s="41"/>
    </row>
    <row r="34" spans="1:38" s="32" customFormat="1" ht="20.100000000000001" customHeight="1">
      <c r="F34" s="220"/>
      <c r="G34" s="220"/>
      <c r="H34" s="220"/>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row>
    <row r="35" spans="1:38" s="32" customFormat="1" ht="20.100000000000001" customHeight="1">
      <c r="A35" s="41"/>
      <c r="F35" s="220"/>
      <c r="G35" s="220"/>
      <c r="H35" s="220"/>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row>
    <row r="36" spans="1:38" s="32" customFormat="1" ht="20.100000000000001" customHeight="1">
      <c r="F36" s="220"/>
      <c r="G36" s="220"/>
      <c r="H36" s="220"/>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row>
    <row r="37" spans="1:38" s="32" customFormat="1" ht="20.100000000000001" customHeight="1">
      <c r="A37" s="41"/>
      <c r="F37" s="220"/>
      <c r="G37" s="220"/>
      <c r="H37" s="220"/>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row>
    <row r="38" spans="1:38" s="32" customFormat="1" ht="20.100000000000001" customHeight="1">
      <c r="F38" s="220"/>
      <c r="G38" s="220"/>
      <c r="H38" s="220"/>
      <c r="I38" s="221"/>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row>
    <row r="39" spans="1:38" s="32" customFormat="1" ht="20.100000000000001" customHeight="1">
      <c r="F39" s="220"/>
      <c r="G39" s="220"/>
      <c r="H39" s="220"/>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row>
    <row r="40" spans="1:38" s="32" customFormat="1" ht="20.100000000000001" customHeight="1">
      <c r="F40" s="220"/>
      <c r="G40" s="220"/>
      <c r="H40" s="220"/>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row>
    <row r="41" spans="1:38" s="32" customFormat="1" ht="20.100000000000001" customHeight="1">
      <c r="F41" s="220"/>
      <c r="G41" s="220"/>
      <c r="H41" s="220"/>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row>
  </sheetData>
  <sheetProtection algorithmName="SHA-512" hashValue="JByydHdzy6aAFRACzAalOlXnkOCaZmXv8k5FvSiPUwR5fNaUKIvyRDCGOaGvlq8xOWHQXb9zuUSK3LZ8d2GY/g==" saltValue="O4nHwXtzSgqdXCHxF4Az+w==" spinCount="100000" sheet="1" formatColumns="0" formatRows="0"/>
  <customSheetViews>
    <customSheetView guid="{FF9B6397-B68D-474A-9AAF-992AF479A135}" showPageBreaks="1" showGridLines="0" zeroValues="0" printArea="1" view="pageBreakPreview" topLeftCell="A16">
      <selection activeCell="B21" sqref="B21"/>
      <pageMargins left="0.75" right="0.63" top="0.57999999999999996" bottom="0.4" header="0.34" footer="0.2"/>
      <pageSetup scale="96"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topLeftCell="A16">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topLeftCell="A7">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topLeftCell="A7">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17"/>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C20" sqref="C20"/>
      <pageMargins left="0.75" right="0.63" top="0.57999999999999996" bottom="0.4" header="0.34" footer="0.2"/>
      <pageSetup orientation="portrait" r:id="rId18"/>
      <headerFooter alignWithMargins="0">
        <oddFooter>&amp;R&amp;"Book Antiqua,Bold"&amp;8 Page &amp;P of &amp;N</oddFooter>
      </headerFooter>
    </customSheetView>
    <customSheetView guid="{C79C1CD9-4A94-4E49-9636-E3F3929B38E1}" showPageBreaks="1" showGridLines="0" zeroValues="0" printArea="1" view="pageBreakPreview" topLeftCell="A22">
      <selection activeCell="B21" sqref="B21"/>
      <pageMargins left="0.75" right="0.63" top="0.57999999999999996" bottom="0.4" header="0.34" footer="0.2"/>
      <pageSetup orientation="portrait" r:id="rId19"/>
      <headerFooter alignWithMargins="0">
        <oddFooter>&amp;R&amp;"Book Antiqua,Bold"&amp;8 Page &amp;P of &amp;N</oddFooter>
      </headerFooter>
    </customSheetView>
    <customSheetView guid="{0175966B-AA50-423F-A437-51E01252DE14}" showPageBreaks="1" showGridLines="0" zeroValues="0" printArea="1" view="pageBreakPreview" topLeftCell="A16">
      <selection activeCell="B21" sqref="B21"/>
      <pageMargins left="0.75" right="0.63" top="0.57999999999999996" bottom="0.4" header="0.34" footer="0.2"/>
      <pageSetup scale="96" orientation="portrait" r:id="rId20"/>
      <headerFooter alignWithMargins="0">
        <oddFooter>&amp;R&amp;"Book Antiqua,Bold"&amp;8 Page &amp;P of &amp;N</oddFooter>
      </headerFooter>
    </customSheetView>
  </customSheetViews>
  <mergeCells count="13">
    <mergeCell ref="A3:E3"/>
    <mergeCell ref="A5:E5"/>
    <mergeCell ref="A8:C8"/>
    <mergeCell ref="B9:C9"/>
    <mergeCell ref="B10:C10"/>
    <mergeCell ref="B11:C11"/>
    <mergeCell ref="B12:C12"/>
    <mergeCell ref="A14:E14"/>
    <mergeCell ref="A23:E23"/>
    <mergeCell ref="A15:A16"/>
    <mergeCell ref="B15:B16"/>
    <mergeCell ref="C15:C16"/>
    <mergeCell ref="D15:E15"/>
  </mergeCells>
  <pageMargins left="0.75" right="0.63" top="0.57999999999999996" bottom="0.4" header="0.34" footer="0.2"/>
  <pageSetup scale="96" orientation="portrait" r:id="rId21"/>
  <headerFooter alignWithMargins="0">
    <oddFooter>&amp;R&amp;"Book Antiqua,Bold"&amp;8 Page &amp;P of &amp;N</oddFooter>
  </headerFooter>
  <drawing r:id="rId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14" zoomScaleSheetLayoutView="100" workbookViewId="0">
      <selection activeCell="A17" sqref="A17"/>
    </sheetView>
  </sheetViews>
  <sheetFormatPr defaultColWidth="9.140625" defaultRowHeight="16.5"/>
  <cols>
    <col min="1" max="1" width="12.140625" style="32" customWidth="1"/>
    <col min="2" max="2" width="20.5703125" style="32" customWidth="1"/>
    <col min="3" max="3" width="11.42578125" style="32" customWidth="1"/>
    <col min="4" max="4" width="26.42578125" style="32" customWidth="1"/>
    <col min="5" max="5" width="38.7109375" style="32" customWidth="1"/>
    <col min="6" max="7" width="9.140625" style="27"/>
    <col min="8" max="8" width="0" style="27" hidden="1" customWidth="1"/>
    <col min="9" max="16384" width="9.140625" style="28"/>
  </cols>
  <sheetData>
    <row r="1" spans="1:26">
      <c r="A1" s="24" t="str">
        <f>'Attach 3(JV)'!A1</f>
        <v xml:space="preserve">Specification No. :CC/NT/W-GIS/DOM/A06/26/07684 </v>
      </c>
      <c r="B1" s="25"/>
      <c r="C1" s="25"/>
      <c r="D1" s="25"/>
      <c r="E1" s="26" t="str">
        <f>"Attachment-6 " &amp; 'Attach 3(JV)'!AT1</f>
        <v>Attachment-6 SS-157</v>
      </c>
      <c r="Z1" s="155"/>
    </row>
    <row r="2" spans="1:26" ht="10.5" customHeight="1">
      <c r="Z2" s="155"/>
    </row>
    <row r="3" spans="1:26" ht="100.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26" ht="10.5" customHeight="1">
      <c r="A4" s="31"/>
      <c r="H4" s="33"/>
      <c r="I4" s="12"/>
    </row>
    <row r="5" spans="1:26" ht="20.100000000000001" customHeight="1">
      <c r="A5" s="856" t="s">
        <v>35</v>
      </c>
      <c r="B5" s="856"/>
      <c r="C5" s="856"/>
      <c r="D5" s="856"/>
      <c r="E5" s="856"/>
      <c r="F5" s="34"/>
      <c r="H5" s="33"/>
      <c r="I5" s="12"/>
    </row>
    <row r="6" spans="1:26" ht="10.5" customHeight="1">
      <c r="A6" s="35"/>
      <c r="H6" s="33"/>
      <c r="I6" s="12"/>
    </row>
    <row r="7" spans="1:26" ht="20.100000000000001" customHeight="1">
      <c r="A7" s="36" t="str">
        <f>'Attach 3(JV)'!A7</f>
        <v>Bidder’s Name and Address (Sole Bidder) :</v>
      </c>
      <c r="E7" s="16" t="str">
        <f>'Attach 3(JV)'!E7</f>
        <v>To:</v>
      </c>
      <c r="H7" s="33"/>
      <c r="I7" s="12"/>
    </row>
    <row r="8" spans="1:26" ht="36" customHeight="1">
      <c r="A8" s="854" t="str">
        <f>'Attach 3(JV)'!A8</f>
        <v/>
      </c>
      <c r="B8" s="854"/>
      <c r="C8" s="854"/>
      <c r="D8" s="854"/>
      <c r="E8" s="13" t="str">
        <f>'Attach 3(JV)'!E8</f>
        <v>Contract Services</v>
      </c>
      <c r="H8" s="33"/>
      <c r="I8" s="12"/>
    </row>
    <row r="9" spans="1:26" ht="20.100000000000001" customHeight="1">
      <c r="A9" s="14" t="s">
        <v>280</v>
      </c>
      <c r="B9" s="858" t="str">
        <f>'Attach 3(JV)'!B9</f>
        <v/>
      </c>
      <c r="C9" s="858"/>
      <c r="D9" s="858"/>
      <c r="E9" s="13" t="str">
        <f>'Attach 3(JV)'!E9</f>
        <v>Power Grid Corporation of India Ltd.,</v>
      </c>
      <c r="H9" s="33"/>
      <c r="I9" s="12"/>
    </row>
    <row r="10" spans="1:26" ht="20.100000000000001" customHeight="1">
      <c r="A10" s="14" t="s">
        <v>282</v>
      </c>
      <c r="B10" s="858" t="str">
        <f>'Attach 3(JV)'!B10</f>
        <v/>
      </c>
      <c r="C10" s="858"/>
      <c r="D10" s="858"/>
      <c r="E10" s="13" t="str">
        <f>'Attach 3(JV)'!E10</f>
        <v>"Saudamini", Plot No. 2, Sector 29</v>
      </c>
      <c r="H10" s="33"/>
      <c r="I10" s="12"/>
    </row>
    <row r="11" spans="1:26" ht="20.100000000000001" customHeight="1">
      <c r="B11" s="858" t="str">
        <f>'Attach 3(JV)'!B11</f>
        <v/>
      </c>
      <c r="C11" s="858"/>
      <c r="D11" s="858"/>
      <c r="E11" s="13" t="str">
        <f>'Attach 3(JV)'!E11</f>
        <v>Gurgaon (Haryana) - 122001</v>
      </c>
    </row>
    <row r="12" spans="1:26" ht="17.25" customHeight="1">
      <c r="A12" s="35"/>
      <c r="B12" s="858" t="str">
        <f>'Attach 3(JV)'!B12</f>
        <v/>
      </c>
      <c r="C12" s="858"/>
      <c r="D12" s="858"/>
      <c r="E12" s="13"/>
    </row>
    <row r="13" spans="1:26" ht="21" customHeight="1">
      <c r="A13" s="32" t="s">
        <v>274</v>
      </c>
      <c r="B13" s="106"/>
      <c r="C13" s="106"/>
      <c r="D13" s="106"/>
    </row>
    <row r="14" spans="1:26" ht="45" customHeight="1">
      <c r="A14" s="857" t="s">
        <v>36</v>
      </c>
      <c r="B14" s="857"/>
      <c r="C14" s="857"/>
      <c r="D14" s="857"/>
      <c r="E14" s="857"/>
      <c r="F14" s="37"/>
      <c r="G14" s="37"/>
      <c r="H14" s="37"/>
    </row>
    <row r="15" spans="1:26" ht="12" customHeight="1">
      <c r="A15" s="35"/>
      <c r="B15" s="35"/>
      <c r="C15" s="35"/>
      <c r="D15" s="35"/>
      <c r="E15" s="35"/>
      <c r="F15" s="37"/>
      <c r="G15" s="37"/>
      <c r="H15" s="37"/>
    </row>
    <row r="16" spans="1:26" ht="42" customHeight="1">
      <c r="A16" s="49" t="s">
        <v>278</v>
      </c>
      <c r="B16" s="49" t="s">
        <v>37</v>
      </c>
      <c r="C16" s="1398" t="s">
        <v>38</v>
      </c>
      <c r="D16" s="1398"/>
      <c r="E16" s="49" t="s">
        <v>39</v>
      </c>
      <c r="F16" s="37"/>
      <c r="G16" s="37"/>
      <c r="H16" s="37"/>
    </row>
    <row r="17" spans="1:8" ht="29.25" customHeight="1">
      <c r="A17" s="299"/>
      <c r="B17" s="299"/>
      <c r="C17" s="1396"/>
      <c r="D17" s="1397"/>
      <c r="E17" s="299"/>
      <c r="F17" s="37"/>
      <c r="G17" s="37"/>
      <c r="H17" s="37"/>
    </row>
    <row r="18" spans="1:8" ht="21" customHeight="1">
      <c r="A18" s="299"/>
      <c r="B18" s="299"/>
      <c r="C18" s="1396"/>
      <c r="D18" s="1397"/>
      <c r="E18" s="299"/>
      <c r="F18" s="37"/>
      <c r="G18" s="37"/>
      <c r="H18" s="37"/>
    </row>
    <row r="19" spans="1:8" ht="21" customHeight="1">
      <c r="A19" s="299"/>
      <c r="B19" s="299"/>
      <c r="C19" s="1400"/>
      <c r="D19" s="1400"/>
      <c r="E19" s="299"/>
      <c r="F19" s="37"/>
      <c r="G19" s="37"/>
      <c r="H19" s="37"/>
    </row>
    <row r="20" spans="1:8" ht="21" customHeight="1">
      <c r="A20" s="299"/>
      <c r="B20" s="299"/>
      <c r="C20" s="1400"/>
      <c r="D20" s="1400"/>
      <c r="E20" s="299"/>
      <c r="F20" s="208"/>
      <c r="G20" s="208"/>
      <c r="H20" s="206" t="b">
        <v>0</v>
      </c>
    </row>
    <row r="21" spans="1:8" ht="21" customHeight="1">
      <c r="A21" s="299"/>
      <c r="B21" s="299"/>
      <c r="C21" s="1400"/>
      <c r="D21" s="1400"/>
      <c r="E21" s="299"/>
      <c r="F21" s="208"/>
      <c r="G21" s="208"/>
      <c r="H21" s="205"/>
    </row>
    <row r="22" spans="1:8" ht="22.5" customHeight="1">
      <c r="D22" s="35"/>
      <c r="E22" s="35"/>
      <c r="F22" s="37"/>
      <c r="G22" s="37"/>
      <c r="H22" s="37"/>
    </row>
    <row r="23" spans="1:8" s="27" customFormat="1" ht="51.75" customHeight="1">
      <c r="A23" s="1376" t="s">
        <v>588</v>
      </c>
      <c r="B23" s="1376"/>
      <c r="C23" s="1376"/>
      <c r="D23" s="1376"/>
      <c r="E23" s="1376"/>
      <c r="F23" s="37"/>
      <c r="G23" s="37"/>
      <c r="H23" s="37"/>
    </row>
    <row r="24" spans="1:8" s="27" customFormat="1" ht="96.75" customHeight="1">
      <c r="A24" s="1376" t="s">
        <v>589</v>
      </c>
      <c r="B24" s="1376"/>
      <c r="C24" s="1376"/>
      <c r="D24" s="1376"/>
      <c r="E24" s="1376"/>
      <c r="F24" s="37"/>
      <c r="G24" s="37"/>
      <c r="H24" s="37"/>
    </row>
    <row r="25" spans="1:8" s="27" customFormat="1" ht="12.75" customHeight="1">
      <c r="A25" s="198"/>
      <c r="B25" s="198"/>
      <c r="C25" s="198"/>
      <c r="D25" s="40"/>
      <c r="E25" s="198"/>
      <c r="F25" s="37"/>
      <c r="G25" s="37"/>
      <c r="H25" s="37"/>
    </row>
    <row r="26" spans="1:8" ht="24" customHeight="1">
      <c r="A26" s="39" t="s">
        <v>257</v>
      </c>
      <c r="B26" s="74" t="str">
        <f>'Attach 3(JV)'!B24</f>
        <v/>
      </c>
      <c r="C26" s="43"/>
      <c r="D26" s="40" t="s">
        <v>255</v>
      </c>
      <c r="E26" s="259" t="str">
        <f>'Attach 3(JV)'!E24</f>
        <v/>
      </c>
    </row>
    <row r="27" spans="1:8" ht="24" customHeight="1">
      <c r="A27" s="39" t="s">
        <v>258</v>
      </c>
      <c r="B27" s="259" t="str">
        <f>'Attach 3(JV)'!B25</f>
        <v/>
      </c>
      <c r="C27" s="43"/>
      <c r="D27" s="40" t="s">
        <v>256</v>
      </c>
      <c r="E27" s="259" t="str">
        <f>'Attach 3(JV)'!E25</f>
        <v/>
      </c>
    </row>
    <row r="28" spans="1:8" ht="24" customHeight="1">
      <c r="D28" s="40"/>
    </row>
    <row r="29" spans="1:8" ht="24" customHeight="1">
      <c r="D29" s="40"/>
    </row>
    <row r="30" spans="1:8" s="55" customFormat="1" ht="32.25" customHeight="1">
      <c r="A30" s="36" t="str">
        <f>A1</f>
        <v xml:space="preserve">Specification No. :CC/NT/W-GIS/DOM/A06/26/07684 </v>
      </c>
      <c r="B30" s="36"/>
      <c r="C30" s="36"/>
      <c r="D30" s="36"/>
      <c r="E30" s="62" t="str">
        <f>"Annexure I to" &amp; E1</f>
        <v>Annexure I toAttachment-6 SS-157</v>
      </c>
      <c r="F30" s="54"/>
      <c r="G30" s="54"/>
      <c r="H30" s="54"/>
    </row>
    <row r="31" spans="1:8" ht="15.75" customHeight="1">
      <c r="A31" s="1399"/>
      <c r="B31" s="1399"/>
      <c r="C31" s="1399"/>
      <c r="D31" s="1399"/>
      <c r="E31" s="1399"/>
    </row>
    <row r="32" spans="1:8" ht="20.100000000000001" customHeight="1">
      <c r="A32" s="856" t="str">
        <f>A5</f>
        <v>(Alternative, Deviations and Exceptions to the Provisions)</v>
      </c>
      <c r="B32" s="856"/>
      <c r="C32" s="856"/>
      <c r="D32" s="856"/>
      <c r="E32" s="856"/>
    </row>
    <row r="33" spans="1:5" ht="20.100000000000001" customHeight="1">
      <c r="A33" s="856" t="s">
        <v>410</v>
      </c>
      <c r="B33" s="856"/>
      <c r="C33" s="856"/>
      <c r="D33" s="856"/>
      <c r="E33" s="856"/>
    </row>
    <row r="34" spans="1:5" ht="20.100000000000001" customHeight="1"/>
    <row r="35" spans="1:5" ht="42" customHeight="1">
      <c r="A35" s="49" t="s">
        <v>278</v>
      </c>
      <c r="B35" s="49" t="s">
        <v>37</v>
      </c>
      <c r="C35" s="1398" t="s">
        <v>38</v>
      </c>
      <c r="D35" s="1398"/>
      <c r="E35" s="49" t="s">
        <v>39</v>
      </c>
    </row>
    <row r="36" spans="1:5" ht="39.950000000000003" customHeight="1">
      <c r="A36" s="299"/>
      <c r="B36" s="299"/>
      <c r="C36" s="1396"/>
      <c r="D36" s="1397"/>
      <c r="E36" s="299"/>
    </row>
    <row r="37" spans="1:5" ht="39.950000000000003" customHeight="1">
      <c r="A37" s="299"/>
      <c r="B37" s="299"/>
      <c r="C37" s="1396"/>
      <c r="D37" s="1397"/>
      <c r="E37" s="299"/>
    </row>
    <row r="38" spans="1:5" ht="39.950000000000003" customHeight="1">
      <c r="A38" s="299"/>
      <c r="B38" s="299"/>
      <c r="C38" s="1396"/>
      <c r="D38" s="1397"/>
      <c r="E38" s="299"/>
    </row>
    <row r="39" spans="1:5" ht="39.950000000000003" customHeight="1">
      <c r="A39" s="299"/>
      <c r="B39" s="299"/>
      <c r="C39" s="1396"/>
      <c r="D39" s="1397"/>
      <c r="E39" s="299"/>
    </row>
    <row r="40" spans="1:5" ht="39.950000000000003" customHeight="1">
      <c r="A40" s="299"/>
      <c r="B40" s="299"/>
      <c r="C40" s="1396"/>
      <c r="D40" s="1397"/>
      <c r="E40" s="299"/>
    </row>
    <row r="41" spans="1:5" ht="39.950000000000003" customHeight="1">
      <c r="A41" s="299"/>
      <c r="B41" s="299"/>
      <c r="C41" s="1396"/>
      <c r="D41" s="1397"/>
      <c r="E41" s="299"/>
    </row>
    <row r="42" spans="1:5" ht="39.950000000000003" customHeight="1">
      <c r="A42" s="299"/>
      <c r="B42" s="299"/>
      <c r="C42" s="1396"/>
      <c r="D42" s="1397"/>
      <c r="E42" s="299"/>
    </row>
    <row r="43" spans="1:5" ht="39.950000000000003" customHeight="1">
      <c r="A43" s="299"/>
      <c r="B43" s="299"/>
      <c r="C43" s="1396"/>
      <c r="D43" s="1397"/>
      <c r="E43" s="299"/>
    </row>
    <row r="44" spans="1:5" ht="39.950000000000003" customHeight="1">
      <c r="A44" s="299"/>
      <c r="B44" s="299"/>
      <c r="C44" s="1396"/>
      <c r="D44" s="1397"/>
      <c r="E44" s="299"/>
    </row>
    <row r="45" spans="1:5" ht="39.950000000000003" customHeight="1">
      <c r="A45" s="299"/>
      <c r="B45" s="299"/>
      <c r="C45" s="1396"/>
      <c r="D45" s="1397"/>
      <c r="E45" s="299"/>
    </row>
    <row r="46" spans="1:5" ht="20.100000000000001" customHeight="1"/>
    <row r="47" spans="1:5" ht="25.5" customHeight="1"/>
    <row r="48" spans="1:5" ht="25.5" customHeight="1">
      <c r="A48" s="28"/>
      <c r="B48" s="28"/>
      <c r="C48" s="28"/>
      <c r="D48" s="40"/>
      <c r="E48" s="28"/>
    </row>
    <row r="49" spans="1:5" ht="25.5" customHeight="1">
      <c r="A49" s="39" t="s">
        <v>257</v>
      </c>
      <c r="B49" s="74" t="str">
        <f>B26</f>
        <v/>
      </c>
      <c r="C49" s="43"/>
      <c r="D49" s="40" t="s">
        <v>255</v>
      </c>
      <c r="E49" s="259" t="str">
        <f>E26</f>
        <v/>
      </c>
    </row>
    <row r="50" spans="1:5" ht="25.5" customHeight="1">
      <c r="A50" s="39" t="s">
        <v>258</v>
      </c>
      <c r="B50" s="264" t="str">
        <f>B27</f>
        <v/>
      </c>
      <c r="C50" s="43"/>
      <c r="D50" s="40" t="s">
        <v>256</v>
      </c>
      <c r="E50" s="259" t="str">
        <f>E27</f>
        <v/>
      </c>
    </row>
    <row r="51" spans="1:5" ht="25.5" customHeight="1">
      <c r="D51" s="40"/>
    </row>
  </sheetData>
  <sheetProtection algorithmName="SHA-512" hashValue="811atjihDuhSsrMwvtfdaXVPOG5B3YGm4iEAfDtJGZekUFMg0MdYJGGBxNtSPKaJ9gbI+p7E4IWgmu4DThpDEQ==" saltValue="6gtbE2rpCzQQLRZFdPEDBA==" spinCount="100000" sheet="1" formatColumns="0" formatRows="0"/>
  <customSheetViews>
    <customSheetView guid="{FF9B6397-B68D-474A-9AAF-992AF479A135}" showPageBreaks="1" showGridLines="0" printArea="1" hiddenColumns="1" view="pageBreakPreview" topLeftCell="A16">
      <selection activeCell="B17" sqref="B17"/>
      <pageMargins left="0.75" right="0.63" top="0.57999999999999996" bottom="0.4" header="0.34" footer="0.2"/>
      <pageSetup scale="92"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4">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7148ADD8-DD15-4E3E-8637-116D155CB37A}"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E6A95398-76DE-4E8F-A7DA-FB50981C5C19}" showPageBreaks="1" showGridLines="0" printArea="1" hiddenColumns="1" view="pageBreakPreview" topLeftCell="A4">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3A9A4658-0506-4EA2-8800-91A33CC724CB}" showPageBreaks="1" showGridLines="0" printArea="1" hiddenColumns="1" view="pageBreakPreview" topLeftCell="A4">
      <selection activeCell="A17" sqref="A17"/>
      <pageMargins left="0.75" right="0.63" top="0.57999999999999996" bottom="0.4" header="0.34" footer="0.2"/>
      <pageSetup scale="92" orientation="portrait" r:id="rId5"/>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6"/>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7"/>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10"/>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11"/>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12"/>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3"/>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6"/>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27"/>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28"/>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29"/>
      <headerFooter alignWithMargins="0">
        <oddFooter>&amp;R&amp;"Book Antiqua,Bold"&amp;8 Page &amp;P of &amp;N</oddFooter>
      </headerFooter>
    </customSheetView>
    <customSheetView guid="{02C24E46-CB1A-4A64-AFE8-BC568DF970F3}" showPageBreaks="1" showGridLines="0" printArea="1" hiddenColumns="1" view="pageBreakPreview" topLeftCell="A4">
      <selection activeCell="A17" sqref="A17"/>
      <pageMargins left="0.75" right="0.63" top="0.57999999999999996" bottom="0.4" header="0.34" footer="0.2"/>
      <pageSetup scale="92"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7">
      <selection activeCell="B17" sqref="B17"/>
      <pageMargins left="0.75" right="0.63" top="0.57999999999999996" bottom="0.4" header="0.34" footer="0.2"/>
      <pageSetup scale="92"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16">
      <selection activeCell="B17" sqref="B17"/>
      <pageMargins left="0.75" right="0.63" top="0.57999999999999996" bottom="0.4" header="0.34" footer="0.2"/>
      <pageSetup scale="92" orientation="portrait" r:id="rId32"/>
      <headerFooter alignWithMargins="0">
        <oddFooter>&amp;R&amp;"Book Antiqua,Bold"&amp;8 Page &amp;P of &amp;N</oddFooter>
      </headerFooter>
    </customSheetView>
  </customSheetViews>
  <mergeCells count="30">
    <mergeCell ref="A3:E3"/>
    <mergeCell ref="A5:E5"/>
    <mergeCell ref="A14:E14"/>
    <mergeCell ref="B9:D9"/>
    <mergeCell ref="B10:D10"/>
    <mergeCell ref="B11:D11"/>
    <mergeCell ref="B12:D12"/>
    <mergeCell ref="A8:D8"/>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C45:D45"/>
    <mergeCell ref="C41:D41"/>
    <mergeCell ref="C42:D42"/>
    <mergeCell ref="C40:D40"/>
    <mergeCell ref="C43:D43"/>
    <mergeCell ref="C44:D44"/>
  </mergeCells>
  <phoneticPr fontId="6"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92"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11" zoomScaleSheetLayoutView="100" workbookViewId="0">
      <selection activeCell="I16" sqref="I16"/>
    </sheetView>
  </sheetViews>
  <sheetFormatPr defaultColWidth="9.140625" defaultRowHeight="16.5"/>
  <cols>
    <col min="1" max="1" width="12.140625" style="32" customWidth="1"/>
    <col min="2" max="2" width="20.5703125" style="32" customWidth="1"/>
    <col min="3" max="3" width="11.42578125" style="32" customWidth="1"/>
    <col min="4" max="4" width="23.140625" style="32" customWidth="1"/>
    <col min="5" max="5" width="39.28515625" style="32" customWidth="1"/>
    <col min="6" max="8" width="9.140625" style="27"/>
    <col min="9" max="16384" width="9.140625" style="28"/>
  </cols>
  <sheetData>
    <row r="1" spans="1:9">
      <c r="A1" s="24" t="str">
        <f>'Attach 3(JV)'!A1</f>
        <v xml:space="preserve">Specification No. :CC/NT/W-GIS/DOM/A06/26/07684 </v>
      </c>
      <c r="B1" s="25"/>
      <c r="C1" s="25"/>
      <c r="D1" s="25"/>
      <c r="E1" s="21" t="str">
        <f>"Attachment-7 " &amp; 'Attach 3(JV)'!AT1</f>
        <v>Attachment-7 SS-157</v>
      </c>
    </row>
    <row r="2" spans="1:9">
      <c r="E2" s="241"/>
    </row>
    <row r="3" spans="1:9" ht="10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413</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854" t="str">
        <f>'Attach 3(JV)'!A8</f>
        <v/>
      </c>
      <c r="B8" s="854"/>
      <c r="C8" s="854"/>
      <c r="D8" s="854"/>
      <c r="E8" s="147" t="str">
        <f>'Attach 3(JV)'!E8</f>
        <v>Contract Services</v>
      </c>
      <c r="H8" s="33"/>
      <c r="I8" s="12"/>
    </row>
    <row r="9" spans="1:9" ht="20.100000000000001" customHeight="1">
      <c r="A9" s="14" t="s">
        <v>280</v>
      </c>
      <c r="B9" s="858" t="str">
        <f>'Attach 3(JV)'!B9</f>
        <v/>
      </c>
      <c r="C9" s="858"/>
      <c r="D9" s="858"/>
      <c r="E9" s="147" t="str">
        <f>'Attach 3(JV)'!E9</f>
        <v>Power Grid Corporation of India Ltd.,</v>
      </c>
      <c r="H9" s="33"/>
      <c r="I9" s="12"/>
    </row>
    <row r="10" spans="1:9" ht="20.100000000000001" customHeight="1">
      <c r="A10" s="14" t="s">
        <v>282</v>
      </c>
      <c r="B10" s="858" t="str">
        <f>'Attach 3(JV)'!B10</f>
        <v/>
      </c>
      <c r="C10" s="858"/>
      <c r="D10" s="858"/>
      <c r="E10" s="147" t="str">
        <f>'Attach 3(JV)'!E10</f>
        <v>"Saudamini", Plot No. 2, Sector 29</v>
      </c>
      <c r="H10" s="33"/>
      <c r="I10" s="12"/>
    </row>
    <row r="11" spans="1:9" ht="20.100000000000001" customHeight="1">
      <c r="B11" s="858" t="str">
        <f>'Attach 3(JV)'!B11</f>
        <v/>
      </c>
      <c r="C11" s="858"/>
      <c r="D11" s="858"/>
      <c r="E11" s="147" t="str">
        <f>'Attach 3(JV)'!E11</f>
        <v>Gurgaon (Haryana) - 122001</v>
      </c>
    </row>
    <row r="12" spans="1:9" ht="20.100000000000001" customHeight="1">
      <c r="A12" s="35"/>
      <c r="B12" s="858" t="str">
        <f>'Attach 3(JV)'!B12</f>
        <v/>
      </c>
      <c r="C12" s="858"/>
      <c r="D12" s="858"/>
      <c r="E12" s="16"/>
    </row>
    <row r="13" spans="1:9" ht="20.100000000000001" customHeight="1"/>
    <row r="14" spans="1:9" ht="20.100000000000001" customHeight="1">
      <c r="A14" s="35"/>
    </row>
    <row r="15" spans="1:9" ht="27.75" customHeight="1">
      <c r="A15" s="856" t="s">
        <v>414</v>
      </c>
      <c r="B15" s="856"/>
      <c r="C15" s="856"/>
      <c r="D15" s="856"/>
      <c r="E15" s="856"/>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20.100000000000001"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IkMesWNNld7GPPQI24gJmbv9iM9Z3KCLLIVzsmT1Ji0YOtkQTs2irA5z5vOhYpXiCG08BRecXzMIHckLnp2wkw==" saltValue="AoxVAHpvS+cwGMCt5Xu+5g==" spinCount="100000" sheet="1" formatColumns="0" formatRows="0"/>
  <customSheetViews>
    <customSheetView guid="{FF9B6397-B68D-474A-9AAF-992AF479A135}" showPageBreaks="1" showGridLines="0" printArea="1" view="pageBreakPreview" topLeftCell="A19">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22"/>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23"/>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4"/>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28"/>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5" orientation="portrait" r:id="rId29"/>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scale="95" orientation="portrait" r:id="rId30"/>
      <headerFooter alignWithMargins="0">
        <oddFooter>&amp;R&amp;"Book Antiqua,Bold"&amp;8 Page &amp;P of &amp;N</oddFooter>
      </headerFooter>
    </customSheetView>
    <customSheetView guid="{0175966B-AA50-423F-A437-51E01252DE14}" showPageBreaks="1" showGridLines="0" printArea="1" view="pageBreakPreview" topLeftCell="A19">
      <selection activeCell="A3" sqref="A3:E3"/>
      <pageMargins left="0.75" right="0.63" top="0.57999999999999996" bottom="0.6" header="0.34" footer="0.35"/>
      <pageSetup scale="95" orientation="portrait" r:id="rId3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X64"/>
  <sheetViews>
    <sheetView showGridLines="0" view="pageBreakPreview" topLeftCell="A25" zoomScale="80" zoomScaleSheetLayoutView="80" workbookViewId="0">
      <selection activeCell="E24" sqref="E24"/>
    </sheetView>
  </sheetViews>
  <sheetFormatPr defaultColWidth="9.140625" defaultRowHeight="16.5"/>
  <cols>
    <col min="1" max="1" width="12.140625" style="32" customWidth="1"/>
    <col min="2" max="2" width="20.5703125" style="32" customWidth="1"/>
    <col min="3" max="3" width="11.42578125" style="32" customWidth="1"/>
    <col min="4" max="5" width="40.85546875" style="32" customWidth="1"/>
    <col min="6" max="6" width="48.5703125" style="32" customWidth="1"/>
    <col min="7" max="12" width="12.5703125" style="32" hidden="1" customWidth="1"/>
    <col min="13" max="19" width="13.140625" style="32" hidden="1" customWidth="1"/>
    <col min="20" max="20" width="13.140625" style="27" hidden="1" customWidth="1"/>
    <col min="21" max="21" width="13.85546875" style="27" hidden="1" customWidth="1"/>
    <col min="22" max="22" width="0.140625" style="27" customWidth="1"/>
    <col min="23" max="16384" width="9.140625" style="28"/>
  </cols>
  <sheetData>
    <row r="1" spans="1:23">
      <c r="A1" s="24" t="str">
        <f>'Attach 3(JV)'!A1</f>
        <v xml:space="preserve">Specification No. :CC/NT/W-GIS/DOM/A06/26/07684 </v>
      </c>
      <c r="B1" s="25"/>
      <c r="C1" s="25"/>
      <c r="D1" s="25"/>
      <c r="E1" s="25"/>
      <c r="F1" s="26" t="str">
        <f>"Attachment-9 " &amp; 'Attach 3(JV)'!AT1</f>
        <v>Attachment-9 SS-157</v>
      </c>
      <c r="G1" s="26"/>
      <c r="H1" s="26"/>
      <c r="I1" s="26"/>
      <c r="J1" s="26"/>
      <c r="K1" s="26"/>
      <c r="L1" s="26"/>
      <c r="M1" s="26"/>
      <c r="N1" s="26"/>
      <c r="O1" s="26"/>
      <c r="P1" s="26"/>
      <c r="Q1" s="26"/>
      <c r="R1" s="26"/>
      <c r="S1" s="26"/>
    </row>
    <row r="2" spans="1:23" ht="15" customHeight="1"/>
    <row r="3" spans="1:23" ht="117.75" customHeight="1">
      <c r="A3" s="1419"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19"/>
      <c r="C3" s="1419"/>
      <c r="D3" s="1419"/>
      <c r="E3" s="1419"/>
      <c r="F3" s="1419"/>
      <c r="G3" s="545"/>
      <c r="H3" s="545"/>
      <c r="I3" s="545"/>
      <c r="J3" s="545"/>
      <c r="K3" s="545"/>
      <c r="L3" s="545"/>
      <c r="M3" s="545"/>
      <c r="N3" s="545"/>
      <c r="O3" s="545"/>
      <c r="P3" s="545"/>
      <c r="Q3" s="545"/>
      <c r="R3" s="545"/>
      <c r="S3" s="545"/>
      <c r="T3" s="545"/>
      <c r="U3" s="30"/>
      <c r="V3" s="29"/>
    </row>
    <row r="4" spans="1:23" ht="15" customHeight="1">
      <c r="A4" s="31"/>
      <c r="V4" s="33"/>
      <c r="W4" s="12"/>
    </row>
    <row r="5" spans="1:23" ht="20.100000000000001" customHeight="1">
      <c r="A5" s="856" t="s">
        <v>303</v>
      </c>
      <c r="B5" s="856"/>
      <c r="C5" s="856"/>
      <c r="D5" s="856"/>
      <c r="E5" s="856"/>
      <c r="F5" s="856"/>
      <c r="G5" s="36"/>
      <c r="H5" s="36"/>
      <c r="I5" s="36"/>
      <c r="J5" s="36"/>
      <c r="K5" s="36"/>
      <c r="L5" s="36"/>
      <c r="M5" s="36"/>
      <c r="N5" s="36"/>
      <c r="O5" s="36"/>
      <c r="P5" s="36"/>
      <c r="Q5" s="36"/>
      <c r="R5" s="36"/>
      <c r="S5" s="36"/>
      <c r="T5" s="36"/>
      <c r="V5" s="33"/>
      <c r="W5" s="12"/>
    </row>
    <row r="6" spans="1:23" ht="20.100000000000001" customHeight="1">
      <c r="A6" s="35"/>
      <c r="V6" s="33"/>
      <c r="W6" s="12"/>
    </row>
    <row r="7" spans="1:23" ht="20.100000000000001" customHeight="1">
      <c r="A7" s="36" t="str">
        <f>'Attach 3(JV)'!A7</f>
        <v>Bidder’s Name and Address (Sole Bidder) :</v>
      </c>
      <c r="F7" s="16" t="str">
        <f>'Attach 3(JV)'!E7</f>
        <v>To:</v>
      </c>
      <c r="G7" s="16"/>
      <c r="H7" s="16"/>
      <c r="I7" s="16"/>
      <c r="J7" s="16"/>
      <c r="K7" s="16"/>
      <c r="L7" s="16"/>
      <c r="M7" s="16"/>
      <c r="N7" s="16"/>
      <c r="O7" s="16"/>
      <c r="P7" s="16"/>
      <c r="Q7" s="16"/>
      <c r="R7" s="16"/>
      <c r="S7" s="16"/>
      <c r="V7" s="33"/>
      <c r="W7" s="12"/>
    </row>
    <row r="8" spans="1:23" ht="36" customHeight="1">
      <c r="A8" s="854" t="str">
        <f>'Attach 3(JV)'!A8</f>
        <v/>
      </c>
      <c r="B8" s="854"/>
      <c r="C8" s="854"/>
      <c r="D8" s="854"/>
      <c r="E8" s="712"/>
      <c r="F8" s="13" t="str">
        <f>'Attach 3(JV)'!E8</f>
        <v>Contract Services</v>
      </c>
      <c r="G8" s="13"/>
      <c r="H8" s="13"/>
      <c r="I8" s="13"/>
      <c r="J8" s="13"/>
      <c r="K8" s="13"/>
      <c r="L8" s="13"/>
      <c r="M8" s="13"/>
      <c r="N8" s="13"/>
      <c r="O8" s="13"/>
      <c r="P8" s="13"/>
      <c r="Q8" s="13"/>
      <c r="R8" s="13"/>
      <c r="S8" s="13"/>
      <c r="V8" s="33"/>
      <c r="W8" s="12"/>
    </row>
    <row r="9" spans="1:23" ht="20.100000000000001" customHeight="1">
      <c r="A9" s="14" t="s">
        <v>280</v>
      </c>
      <c r="B9" s="858" t="str">
        <f>'Attach 3(JV)'!B9</f>
        <v/>
      </c>
      <c r="C9" s="858"/>
      <c r="D9" s="858"/>
      <c r="E9" s="260"/>
      <c r="F9" s="13" t="str">
        <f>'Attach 3(JV)'!E9</f>
        <v>Power Grid Corporation of India Ltd.,</v>
      </c>
      <c r="G9" s="13"/>
      <c r="H9" s="13"/>
      <c r="I9" s="13"/>
      <c r="J9" s="13"/>
      <c r="K9" s="13"/>
      <c r="L9" s="13"/>
      <c r="M9" s="13"/>
      <c r="N9" s="13"/>
      <c r="O9" s="13"/>
      <c r="P9" s="13"/>
      <c r="Q9" s="13"/>
      <c r="R9" s="13"/>
      <c r="S9" s="13"/>
      <c r="V9" s="33"/>
      <c r="W9" s="12"/>
    </row>
    <row r="10" spans="1:23" ht="20.100000000000001" customHeight="1">
      <c r="A10" s="14" t="s">
        <v>282</v>
      </c>
      <c r="B10" s="858" t="str">
        <f>'Attach 3(JV)'!B10</f>
        <v/>
      </c>
      <c r="C10" s="858"/>
      <c r="D10" s="858"/>
      <c r="E10" s="260"/>
      <c r="F10" s="13" t="str">
        <f>'Attach 3(JV)'!E10</f>
        <v>"Saudamini", Plot No. 2, Sector 29</v>
      </c>
      <c r="G10" s="13"/>
      <c r="H10" s="13"/>
      <c r="I10" s="13"/>
      <c r="J10" s="13"/>
      <c r="K10" s="13"/>
      <c r="L10" s="13"/>
      <c r="M10" s="13"/>
      <c r="N10" s="13"/>
      <c r="O10" s="13"/>
      <c r="P10" s="13"/>
      <c r="Q10" s="13"/>
      <c r="R10" s="13"/>
      <c r="S10" s="13"/>
      <c r="V10" s="33"/>
      <c r="W10" s="12"/>
    </row>
    <row r="11" spans="1:23" ht="20.100000000000001" customHeight="1">
      <c r="B11" s="858" t="str">
        <f>'Attach 3(JV)'!B11</f>
        <v/>
      </c>
      <c r="C11" s="858"/>
      <c r="D11" s="858"/>
      <c r="E11" s="260"/>
      <c r="F11" s="13" t="str">
        <f>'Attach 3(JV)'!E11</f>
        <v>Gurgaon (Haryana) - 122001</v>
      </c>
      <c r="G11" s="13"/>
      <c r="H11" s="13"/>
      <c r="I11" s="13"/>
      <c r="J11" s="13"/>
      <c r="K11" s="13"/>
      <c r="L11" s="13"/>
      <c r="M11" s="13"/>
      <c r="N11" s="13"/>
      <c r="O11" s="13"/>
      <c r="P11" s="13"/>
      <c r="Q11" s="13"/>
      <c r="R11" s="13"/>
      <c r="S11" s="13"/>
    </row>
    <row r="12" spans="1:23" ht="20.100000000000001" customHeight="1">
      <c r="A12" s="35"/>
      <c r="B12" s="858" t="str">
        <f>'Attach 3(JV)'!B12</f>
        <v/>
      </c>
      <c r="C12" s="858"/>
      <c r="D12" s="858"/>
      <c r="E12" s="260"/>
      <c r="F12" s="13"/>
      <c r="G12" s="13"/>
      <c r="H12" s="13"/>
      <c r="I12" s="13"/>
      <c r="J12" s="13"/>
      <c r="K12" s="13"/>
      <c r="L12" s="13"/>
      <c r="M12" s="13"/>
      <c r="N12" s="13"/>
      <c r="O12" s="13"/>
      <c r="P12" s="13"/>
      <c r="Q12" s="13"/>
      <c r="R12" s="13"/>
      <c r="S12" s="13"/>
    </row>
    <row r="13" spans="1:23" ht="15" customHeight="1">
      <c r="A13" s="35"/>
      <c r="B13" s="130"/>
      <c r="C13" s="130"/>
      <c r="D13" s="130"/>
      <c r="E13" s="130"/>
    </row>
    <row r="14" spans="1:23" ht="20.100000000000001" customHeight="1">
      <c r="A14" s="32" t="s">
        <v>274</v>
      </c>
    </row>
    <row r="15" spans="1:23" ht="15" customHeight="1">
      <c r="A15" s="35"/>
    </row>
    <row r="16" spans="1:23" ht="120.75" customHeight="1">
      <c r="A16" s="141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 for the period commencing from the effective date of Contract to us :</v>
      </c>
      <c r="B16" s="1414"/>
      <c r="C16" s="1414"/>
      <c r="D16" s="1414"/>
      <c r="E16" s="1414"/>
      <c r="F16" s="1414"/>
      <c r="G16" s="108"/>
      <c r="H16" s="108"/>
      <c r="I16" s="108"/>
      <c r="J16" s="108"/>
      <c r="K16" s="108"/>
      <c r="L16" s="108"/>
      <c r="M16" s="108"/>
      <c r="N16" s="108"/>
      <c r="O16" s="108"/>
      <c r="P16" s="108"/>
      <c r="Q16" s="108"/>
      <c r="R16" s="108"/>
      <c r="S16" s="108"/>
      <c r="T16" s="108"/>
      <c r="U16" s="37"/>
      <c r="V16" s="37"/>
    </row>
    <row r="17" spans="1:24" ht="19.5" hidden="1" customHeight="1">
      <c r="A17" s="1415"/>
      <c r="B17" s="1415"/>
      <c r="C17" s="1415"/>
      <c r="D17" s="1415"/>
      <c r="E17" s="1415"/>
      <c r="F17" s="1415"/>
      <c r="G17" s="35"/>
      <c r="H17" s="35"/>
      <c r="I17" s="35"/>
      <c r="J17" s="35"/>
      <c r="K17" s="35"/>
      <c r="L17" s="35"/>
      <c r="M17" s="35"/>
      <c r="N17" s="35"/>
      <c r="O17" s="35"/>
      <c r="P17" s="35"/>
      <c r="Q17" s="35"/>
      <c r="R17" s="35"/>
      <c r="S17" s="35"/>
      <c r="T17" s="37"/>
      <c r="U17" s="37"/>
      <c r="V17" s="37"/>
      <c r="W17" s="37"/>
      <c r="X17" s="37"/>
    </row>
    <row r="18" spans="1:24" ht="34.9" customHeight="1">
      <c r="A18" s="1401" t="s">
        <v>278</v>
      </c>
      <c r="B18" s="1404" t="s">
        <v>315</v>
      </c>
      <c r="C18" s="1405"/>
      <c r="D18" s="1406"/>
      <c r="E18" s="1404" t="s">
        <v>885</v>
      </c>
      <c r="F18" s="1405"/>
      <c r="G18" s="546"/>
      <c r="H18" s="546"/>
      <c r="I18" s="546"/>
      <c r="J18" s="546"/>
      <c r="K18" s="546"/>
      <c r="L18" s="546"/>
      <c r="M18" s="546"/>
      <c r="N18" s="546"/>
      <c r="O18" s="546"/>
      <c r="P18" s="546"/>
      <c r="Q18" s="546"/>
      <c r="R18" s="546"/>
      <c r="S18" s="546"/>
      <c r="T18" s="546"/>
      <c r="U18" s="37"/>
      <c r="V18" s="37"/>
      <c r="W18" s="37"/>
      <c r="X18" s="37"/>
    </row>
    <row r="19" spans="1:24" ht="12" customHeight="1">
      <c r="A19" s="1402"/>
      <c r="B19" s="1407"/>
      <c r="C19" s="1408"/>
      <c r="D19" s="1409"/>
      <c r="E19" s="1407"/>
      <c r="F19" s="1408"/>
      <c r="G19" s="541" t="s">
        <v>821</v>
      </c>
      <c r="H19" s="541" t="s">
        <v>822</v>
      </c>
      <c r="I19" s="541" t="s">
        <v>823</v>
      </c>
      <c r="J19" s="541" t="s">
        <v>824</v>
      </c>
      <c r="K19" s="541" t="s">
        <v>825</v>
      </c>
      <c r="L19" s="541" t="s">
        <v>826</v>
      </c>
      <c r="M19" s="541" t="s">
        <v>827</v>
      </c>
      <c r="N19" s="541" t="s">
        <v>828</v>
      </c>
      <c r="O19" s="541" t="s">
        <v>829</v>
      </c>
      <c r="P19" s="541" t="s">
        <v>830</v>
      </c>
      <c r="Q19" s="541" t="s">
        <v>831</v>
      </c>
      <c r="R19" s="541" t="s">
        <v>832</v>
      </c>
      <c r="S19" s="541" t="s">
        <v>834</v>
      </c>
      <c r="T19" s="541" t="s">
        <v>833</v>
      </c>
      <c r="U19" s="37"/>
      <c r="V19" s="37"/>
    </row>
    <row r="20" spans="1:24" ht="12" hidden="1" customHeight="1">
      <c r="A20" s="1402"/>
      <c r="B20" s="1407"/>
      <c r="C20" s="1408"/>
      <c r="D20" s="1409"/>
      <c r="E20" s="1407"/>
      <c r="F20" s="1408"/>
      <c r="G20" s="541"/>
      <c r="H20" s="541"/>
      <c r="I20" s="541"/>
      <c r="J20" s="541"/>
      <c r="K20" s="541"/>
      <c r="L20" s="541"/>
      <c r="M20" s="541"/>
      <c r="N20" s="541"/>
      <c r="O20" s="541"/>
      <c r="P20" s="541"/>
      <c r="Q20" s="541"/>
      <c r="R20" s="541"/>
      <c r="S20" s="541"/>
      <c r="T20" s="541"/>
      <c r="U20" s="37"/>
      <c r="V20" s="37"/>
    </row>
    <row r="21" spans="1:24" ht="13.15" customHeight="1">
      <c r="A21" s="1403"/>
      <c r="B21" s="1410"/>
      <c r="C21" s="1411"/>
      <c r="D21" s="1412"/>
      <c r="E21" s="1410"/>
      <c r="F21" s="1411"/>
      <c r="G21" s="541"/>
      <c r="H21" s="541"/>
      <c r="I21" s="541"/>
      <c r="J21" s="541"/>
      <c r="K21" s="541"/>
      <c r="L21" s="541"/>
      <c r="M21" s="541"/>
      <c r="N21" s="541"/>
      <c r="O21" s="541"/>
      <c r="P21" s="541"/>
      <c r="Q21" s="541"/>
      <c r="R21" s="541"/>
      <c r="S21" s="541"/>
      <c r="T21" s="541"/>
      <c r="U21" s="37"/>
      <c r="V21" s="37"/>
    </row>
    <row r="22" spans="1:24" ht="72" customHeight="1">
      <c r="A22" s="716"/>
      <c r="B22" s="717"/>
      <c r="C22" s="719"/>
      <c r="D22" s="718"/>
      <c r="E22" s="1659" t="s">
        <v>1102</v>
      </c>
      <c r="F22" s="721" t="s">
        <v>1103</v>
      </c>
      <c r="G22" s="541"/>
      <c r="H22" s="541"/>
      <c r="I22" s="541"/>
      <c r="J22" s="541"/>
      <c r="K22" s="541"/>
      <c r="L22" s="541"/>
      <c r="M22" s="541"/>
      <c r="N22" s="541"/>
      <c r="O22" s="541"/>
      <c r="P22" s="541"/>
      <c r="Q22" s="541"/>
      <c r="R22" s="541"/>
      <c r="S22" s="541"/>
      <c r="T22" s="541"/>
      <c r="U22" s="37"/>
      <c r="V22" s="37"/>
    </row>
    <row r="23" spans="1:24" ht="20.100000000000001" customHeight="1">
      <c r="A23" s="1417">
        <v>1</v>
      </c>
      <c r="B23" s="1413" t="s">
        <v>304</v>
      </c>
      <c r="C23" s="1413"/>
      <c r="D23" s="1413"/>
      <c r="E23" s="713"/>
      <c r="F23" s="714"/>
      <c r="G23" s="46"/>
      <c r="H23" s="46"/>
      <c r="I23" s="46"/>
      <c r="J23" s="46"/>
      <c r="K23" s="46"/>
      <c r="L23" s="46"/>
      <c r="M23" s="46"/>
      <c r="N23" s="46"/>
      <c r="O23" s="46"/>
      <c r="P23" s="46"/>
      <c r="Q23" s="46"/>
      <c r="R23" s="46"/>
      <c r="S23" s="46"/>
      <c r="T23" s="46"/>
      <c r="U23" s="37"/>
      <c r="V23" s="37"/>
    </row>
    <row r="24" spans="1:24" ht="20.100000000000001" customHeight="1">
      <c r="A24" s="1417"/>
      <c r="B24" s="1418" t="s">
        <v>305</v>
      </c>
      <c r="C24" s="1418"/>
      <c r="D24" s="1418"/>
      <c r="E24" s="715"/>
      <c r="F24" s="715"/>
      <c r="G24" s="542"/>
      <c r="H24" s="542"/>
      <c r="I24" s="542"/>
      <c r="J24" s="542"/>
      <c r="K24" s="542"/>
      <c r="L24" s="542"/>
      <c r="M24" s="542"/>
      <c r="N24" s="542"/>
      <c r="O24" s="542"/>
      <c r="P24" s="542"/>
      <c r="Q24" s="542"/>
      <c r="R24" s="542"/>
      <c r="S24" s="542"/>
      <c r="T24" s="542"/>
      <c r="U24" s="37"/>
      <c r="V24" s="37"/>
    </row>
    <row r="25" spans="1:24" ht="20.100000000000001" customHeight="1">
      <c r="A25" s="1417"/>
      <c r="B25" s="1416" t="s">
        <v>306</v>
      </c>
      <c r="C25" s="1416"/>
      <c r="D25" s="1416"/>
      <c r="E25" s="715"/>
      <c r="F25" s="715"/>
      <c r="G25" s="542"/>
      <c r="H25" s="542"/>
      <c r="I25" s="542"/>
      <c r="J25" s="542"/>
      <c r="K25" s="542"/>
      <c r="L25" s="542"/>
      <c r="M25" s="542"/>
      <c r="N25" s="542"/>
      <c r="O25" s="542"/>
      <c r="P25" s="542"/>
      <c r="Q25" s="542"/>
      <c r="R25" s="542"/>
      <c r="S25" s="542"/>
      <c r="T25" s="542"/>
      <c r="U25" s="37"/>
      <c r="V25" s="37"/>
    </row>
    <row r="26" spans="1:24" ht="20.100000000000001" customHeight="1">
      <c r="A26" s="1417">
        <v>2</v>
      </c>
      <c r="B26" s="1413" t="s">
        <v>307</v>
      </c>
      <c r="C26" s="1413"/>
      <c r="D26" s="1413"/>
      <c r="E26" s="714"/>
      <c r="F26" s="714"/>
      <c r="G26" s="46"/>
      <c r="H26" s="46"/>
      <c r="I26" s="46"/>
      <c r="J26" s="46"/>
      <c r="K26" s="46"/>
      <c r="L26" s="46"/>
      <c r="M26" s="46"/>
      <c r="N26" s="46"/>
      <c r="O26" s="46"/>
      <c r="P26" s="46"/>
      <c r="Q26" s="46"/>
      <c r="R26" s="46"/>
      <c r="S26" s="46"/>
      <c r="T26" s="46"/>
      <c r="U26" s="37"/>
      <c r="V26" s="37"/>
    </row>
    <row r="27" spans="1:24" ht="20.100000000000001" customHeight="1">
      <c r="A27" s="1417"/>
      <c r="B27" s="1418" t="s">
        <v>305</v>
      </c>
      <c r="C27" s="1418"/>
      <c r="D27" s="1418"/>
      <c r="E27" s="715"/>
      <c r="F27" s="715"/>
      <c r="G27" s="542"/>
      <c r="H27" s="542"/>
      <c r="I27" s="542"/>
      <c r="J27" s="542"/>
      <c r="K27" s="542"/>
      <c r="L27" s="542"/>
      <c r="M27" s="542"/>
      <c r="N27" s="542"/>
      <c r="O27" s="542"/>
      <c r="P27" s="542"/>
      <c r="Q27" s="542"/>
      <c r="R27" s="542"/>
      <c r="S27" s="542"/>
      <c r="T27" s="542"/>
      <c r="U27" s="37"/>
      <c r="V27" s="37"/>
    </row>
    <row r="28" spans="1:24" ht="20.100000000000001" customHeight="1">
      <c r="A28" s="1417"/>
      <c r="B28" s="1416" t="s">
        <v>306</v>
      </c>
      <c r="C28" s="1416"/>
      <c r="D28" s="1416"/>
      <c r="E28" s="715"/>
      <c r="F28" s="715"/>
      <c r="G28" s="542"/>
      <c r="H28" s="542"/>
      <c r="I28" s="542"/>
      <c r="J28" s="542"/>
      <c r="K28" s="542"/>
      <c r="L28" s="542"/>
      <c r="M28" s="542"/>
      <c r="N28" s="542"/>
      <c r="O28" s="542"/>
      <c r="P28" s="542"/>
      <c r="Q28" s="542"/>
      <c r="R28" s="542"/>
      <c r="S28" s="542"/>
      <c r="T28" s="542"/>
      <c r="U28" s="37"/>
      <c r="V28" s="37"/>
    </row>
    <row r="29" spans="1:24" ht="20.100000000000001" customHeight="1">
      <c r="A29" s="1417">
        <v>3</v>
      </c>
      <c r="B29" s="1413" t="s">
        <v>308</v>
      </c>
      <c r="C29" s="1413"/>
      <c r="D29" s="1413"/>
      <c r="E29" s="714"/>
      <c r="F29" s="714"/>
      <c r="G29" s="46"/>
      <c r="H29" s="46"/>
      <c r="I29" s="46"/>
      <c r="J29" s="46"/>
      <c r="K29" s="46"/>
      <c r="L29" s="46"/>
      <c r="M29" s="46"/>
      <c r="N29" s="46"/>
      <c r="O29" s="46"/>
      <c r="P29" s="46"/>
      <c r="Q29" s="46"/>
      <c r="R29" s="46"/>
      <c r="S29" s="46"/>
      <c r="T29" s="46"/>
      <c r="U29" s="37"/>
      <c r="V29" s="37"/>
    </row>
    <row r="30" spans="1:24" ht="20.100000000000001" customHeight="1">
      <c r="A30" s="1417"/>
      <c r="B30" s="1418" t="s">
        <v>305</v>
      </c>
      <c r="C30" s="1418"/>
      <c r="D30" s="1418"/>
      <c r="E30" s="715"/>
      <c r="F30" s="715"/>
      <c r="G30" s="542"/>
      <c r="H30" s="542"/>
      <c r="I30" s="542"/>
      <c r="J30" s="542"/>
      <c r="K30" s="542"/>
      <c r="L30" s="542"/>
      <c r="M30" s="542"/>
      <c r="N30" s="542"/>
      <c r="O30" s="542"/>
      <c r="P30" s="542"/>
      <c r="Q30" s="542"/>
      <c r="R30" s="542"/>
      <c r="S30" s="542"/>
      <c r="T30" s="542"/>
      <c r="U30" s="37"/>
      <c r="V30" s="37"/>
    </row>
    <row r="31" spans="1:24" ht="20.100000000000001" customHeight="1">
      <c r="A31" s="1417"/>
      <c r="B31" s="1416" t="s">
        <v>306</v>
      </c>
      <c r="C31" s="1416"/>
      <c r="D31" s="1416"/>
      <c r="E31" s="715"/>
      <c r="F31" s="715"/>
      <c r="G31" s="542"/>
      <c r="H31" s="542"/>
      <c r="I31" s="542"/>
      <c r="J31" s="542"/>
      <c r="K31" s="542"/>
      <c r="L31" s="542"/>
      <c r="M31" s="542"/>
      <c r="N31" s="542"/>
      <c r="O31" s="542"/>
      <c r="P31" s="542"/>
      <c r="Q31" s="542"/>
      <c r="R31" s="542"/>
      <c r="S31" s="542"/>
      <c r="T31" s="542"/>
      <c r="U31" s="37"/>
      <c r="V31" s="37"/>
    </row>
    <row r="32" spans="1:24" ht="20.100000000000001" customHeight="1">
      <c r="A32" s="1417">
        <v>4</v>
      </c>
      <c r="B32" s="1413" t="s">
        <v>309</v>
      </c>
      <c r="C32" s="1413"/>
      <c r="D32" s="1413"/>
      <c r="E32" s="714"/>
      <c r="F32" s="714"/>
      <c r="G32" s="46"/>
      <c r="H32" s="46"/>
      <c r="I32" s="46"/>
      <c r="J32" s="46"/>
      <c r="K32" s="46"/>
      <c r="L32" s="46"/>
      <c r="M32" s="46"/>
      <c r="N32" s="46"/>
      <c r="O32" s="46"/>
      <c r="P32" s="46"/>
      <c r="Q32" s="46"/>
      <c r="R32" s="46"/>
      <c r="S32" s="46"/>
      <c r="T32" s="46"/>
      <c r="U32" s="37"/>
      <c r="V32" s="37"/>
    </row>
    <row r="33" spans="1:22" ht="20.100000000000001" customHeight="1">
      <c r="A33" s="1417"/>
      <c r="B33" s="1418" t="s">
        <v>305</v>
      </c>
      <c r="C33" s="1418"/>
      <c r="D33" s="1418"/>
      <c r="E33" s="715"/>
      <c r="F33" s="715"/>
      <c r="G33" s="542"/>
      <c r="H33" s="542"/>
      <c r="I33" s="542"/>
      <c r="J33" s="542"/>
      <c r="K33" s="542"/>
      <c r="L33" s="542"/>
      <c r="M33" s="542"/>
      <c r="N33" s="542"/>
      <c r="O33" s="542"/>
      <c r="P33" s="542"/>
      <c r="Q33" s="542"/>
      <c r="R33" s="542"/>
      <c r="S33" s="542"/>
      <c r="T33" s="542"/>
      <c r="U33" s="37"/>
      <c r="V33" s="37"/>
    </row>
    <row r="34" spans="1:22" ht="20.100000000000001" customHeight="1">
      <c r="A34" s="1417"/>
      <c r="B34" s="1416" t="s">
        <v>306</v>
      </c>
      <c r="C34" s="1416"/>
      <c r="D34" s="1416"/>
      <c r="E34" s="715"/>
      <c r="F34" s="715"/>
      <c r="G34" s="542"/>
      <c r="H34" s="542"/>
      <c r="I34" s="542"/>
      <c r="J34" s="542"/>
      <c r="K34" s="542"/>
      <c r="L34" s="542"/>
      <c r="M34" s="542"/>
      <c r="N34" s="542"/>
      <c r="O34" s="542"/>
      <c r="P34" s="542"/>
      <c r="Q34" s="542"/>
      <c r="R34" s="542"/>
      <c r="S34" s="542"/>
      <c r="T34" s="542"/>
      <c r="U34" s="37"/>
      <c r="V34" s="37"/>
    </row>
    <row r="35" spans="1:22" ht="20.100000000000001" customHeight="1">
      <c r="A35" s="1417">
        <v>5</v>
      </c>
      <c r="B35" s="1413" t="s">
        <v>310</v>
      </c>
      <c r="C35" s="1413"/>
      <c r="D35" s="1413"/>
      <c r="E35" s="714"/>
      <c r="F35" s="714"/>
      <c r="G35" s="46"/>
      <c r="H35" s="46"/>
      <c r="I35" s="46"/>
      <c r="J35" s="46"/>
      <c r="K35" s="46"/>
      <c r="L35" s="46"/>
      <c r="M35" s="46"/>
      <c r="N35" s="46"/>
      <c r="O35" s="46"/>
      <c r="P35" s="46"/>
      <c r="Q35" s="46"/>
      <c r="R35" s="46"/>
      <c r="S35" s="46"/>
      <c r="T35" s="46"/>
      <c r="U35" s="37"/>
      <c r="V35" s="37"/>
    </row>
    <row r="36" spans="1:22" ht="20.100000000000001" customHeight="1">
      <c r="A36" s="1417"/>
      <c r="B36" s="1418" t="s">
        <v>305</v>
      </c>
      <c r="C36" s="1418"/>
      <c r="D36" s="1418"/>
      <c r="E36" s="715"/>
      <c r="F36" s="715"/>
      <c r="G36" s="542"/>
      <c r="H36" s="542"/>
      <c r="I36" s="542"/>
      <c r="J36" s="542"/>
      <c r="K36" s="542"/>
      <c r="L36" s="542"/>
      <c r="M36" s="542"/>
      <c r="N36" s="542"/>
      <c r="O36" s="542"/>
      <c r="P36" s="542"/>
      <c r="Q36" s="542"/>
      <c r="R36" s="542"/>
      <c r="S36" s="542"/>
      <c r="T36" s="542"/>
      <c r="U36" s="37"/>
      <c r="V36" s="37"/>
    </row>
    <row r="37" spans="1:22" ht="20.100000000000001" customHeight="1">
      <c r="A37" s="1417"/>
      <c r="B37" s="1416" t="s">
        <v>306</v>
      </c>
      <c r="C37" s="1416"/>
      <c r="D37" s="1416"/>
      <c r="E37" s="715"/>
      <c r="F37" s="715"/>
      <c r="G37" s="542"/>
      <c r="H37" s="542"/>
      <c r="I37" s="542"/>
      <c r="J37" s="542"/>
      <c r="K37" s="542"/>
      <c r="L37" s="542"/>
      <c r="M37" s="542"/>
      <c r="N37" s="542"/>
      <c r="O37" s="542"/>
      <c r="P37" s="542"/>
      <c r="Q37" s="542"/>
      <c r="R37" s="542"/>
      <c r="S37" s="542"/>
      <c r="T37" s="542"/>
      <c r="U37" s="37"/>
      <c r="V37" s="37"/>
    </row>
    <row r="38" spans="1:22" ht="20.100000000000001" customHeight="1">
      <c r="A38" s="46">
        <v>6</v>
      </c>
      <c r="B38" s="1057" t="s">
        <v>311</v>
      </c>
      <c r="C38" s="1057"/>
      <c r="D38" s="1057"/>
      <c r="E38" s="715"/>
      <c r="F38" s="715"/>
      <c r="G38" s="542"/>
      <c r="H38" s="542"/>
      <c r="I38" s="542"/>
      <c r="J38" s="542"/>
      <c r="K38" s="542"/>
      <c r="L38" s="542"/>
      <c r="M38" s="542"/>
      <c r="N38" s="542"/>
      <c r="O38" s="542"/>
      <c r="P38" s="542"/>
      <c r="Q38" s="542"/>
      <c r="R38" s="542"/>
      <c r="S38" s="542"/>
      <c r="T38" s="542"/>
      <c r="U38" s="37"/>
      <c r="V38" s="37"/>
    </row>
    <row r="39" spans="1:22" ht="20.100000000000001" customHeight="1">
      <c r="A39" s="1417">
        <v>7</v>
      </c>
      <c r="B39" s="1413" t="s">
        <v>312</v>
      </c>
      <c r="C39" s="1413"/>
      <c r="D39" s="1413"/>
      <c r="E39" s="714"/>
      <c r="F39" s="714"/>
      <c r="G39" s="46"/>
      <c r="H39" s="46"/>
      <c r="I39" s="46"/>
      <c r="J39" s="46"/>
      <c r="K39" s="46"/>
      <c r="L39" s="46"/>
      <c r="M39" s="46"/>
      <c r="N39" s="46"/>
      <c r="O39" s="46"/>
      <c r="P39" s="46"/>
      <c r="Q39" s="46"/>
      <c r="R39" s="46"/>
      <c r="S39" s="46"/>
      <c r="T39" s="46"/>
      <c r="U39" s="37"/>
      <c r="V39" s="37"/>
    </row>
    <row r="40" spans="1:22" ht="20.100000000000001" customHeight="1">
      <c r="A40" s="1417"/>
      <c r="B40" s="1418" t="s">
        <v>305</v>
      </c>
      <c r="C40" s="1418"/>
      <c r="D40" s="1418"/>
      <c r="E40" s="715"/>
      <c r="F40" s="715"/>
      <c r="G40" s="542"/>
      <c r="H40" s="542"/>
      <c r="I40" s="542"/>
      <c r="J40" s="542"/>
      <c r="K40" s="542"/>
      <c r="L40" s="542"/>
      <c r="M40" s="542"/>
      <c r="N40" s="542"/>
      <c r="O40" s="542"/>
      <c r="P40" s="542"/>
      <c r="Q40" s="542"/>
      <c r="R40" s="542"/>
      <c r="S40" s="542"/>
      <c r="T40" s="542"/>
      <c r="U40" s="37"/>
      <c r="V40" s="37"/>
    </row>
    <row r="41" spans="1:22" ht="20.100000000000001" customHeight="1">
      <c r="A41" s="1417"/>
      <c r="B41" s="1416" t="s">
        <v>306</v>
      </c>
      <c r="C41" s="1416"/>
      <c r="D41" s="1416"/>
      <c r="E41" s="715"/>
      <c r="F41" s="715"/>
      <c r="G41" s="542"/>
      <c r="H41" s="542"/>
      <c r="I41" s="542"/>
      <c r="J41" s="542"/>
      <c r="K41" s="542"/>
      <c r="L41" s="542"/>
      <c r="M41" s="542"/>
      <c r="N41" s="542"/>
      <c r="O41" s="542"/>
      <c r="P41" s="542"/>
      <c r="Q41" s="542"/>
      <c r="R41" s="542"/>
      <c r="S41" s="542"/>
      <c r="T41" s="542"/>
      <c r="U41" s="37"/>
      <c r="V41" s="37"/>
    </row>
    <row r="42" spans="1:22" ht="20.100000000000001" customHeight="1">
      <c r="A42" s="1417">
        <v>8</v>
      </c>
      <c r="B42" s="1413" t="s">
        <v>313</v>
      </c>
      <c r="C42" s="1413"/>
      <c r="D42" s="1413"/>
      <c r="E42" s="714"/>
      <c r="F42" s="714"/>
      <c r="G42" s="46"/>
      <c r="H42" s="46"/>
      <c r="I42" s="46"/>
      <c r="J42" s="46"/>
      <c r="K42" s="46"/>
      <c r="L42" s="46"/>
      <c r="M42" s="46"/>
      <c r="N42" s="46"/>
      <c r="O42" s="46"/>
      <c r="P42" s="46"/>
      <c r="Q42" s="46"/>
      <c r="R42" s="46"/>
      <c r="S42" s="46"/>
      <c r="T42" s="46"/>
      <c r="U42" s="37"/>
      <c r="V42" s="37"/>
    </row>
    <row r="43" spans="1:22" ht="20.100000000000001" customHeight="1">
      <c r="A43" s="1417"/>
      <c r="B43" s="1418" t="s">
        <v>305</v>
      </c>
      <c r="C43" s="1418"/>
      <c r="D43" s="1418"/>
      <c r="E43" s="715"/>
      <c r="F43" s="715"/>
      <c r="G43" s="542"/>
      <c r="H43" s="542"/>
      <c r="I43" s="542"/>
      <c r="J43" s="542"/>
      <c r="K43" s="542"/>
      <c r="L43" s="542"/>
      <c r="M43" s="542"/>
      <c r="N43" s="542"/>
      <c r="O43" s="542"/>
      <c r="P43" s="542"/>
      <c r="Q43" s="542"/>
      <c r="R43" s="542"/>
      <c r="S43" s="542"/>
      <c r="T43" s="542"/>
      <c r="U43" s="37"/>
      <c r="V43" s="37"/>
    </row>
    <row r="44" spans="1:22" ht="20.100000000000001" customHeight="1">
      <c r="A44" s="1417"/>
      <c r="B44" s="1416" t="s">
        <v>306</v>
      </c>
      <c r="C44" s="1416"/>
      <c r="D44" s="1416"/>
      <c r="E44" s="715"/>
      <c r="F44" s="715"/>
      <c r="G44" s="542"/>
      <c r="H44" s="542"/>
      <c r="I44" s="542"/>
      <c r="J44" s="542"/>
      <c r="K44" s="542"/>
      <c r="L44" s="542"/>
      <c r="M44" s="542"/>
      <c r="N44" s="542"/>
      <c r="O44" s="542"/>
      <c r="P44" s="542"/>
      <c r="Q44" s="542"/>
      <c r="R44" s="542"/>
      <c r="S44" s="542"/>
      <c r="T44" s="542"/>
      <c r="U44" s="37"/>
      <c r="V44" s="37"/>
    </row>
    <row r="45" spans="1:22" ht="20.100000000000001" customHeight="1">
      <c r="A45" s="1417">
        <v>9</v>
      </c>
      <c r="B45" s="1413" t="s">
        <v>314</v>
      </c>
      <c r="C45" s="1413"/>
      <c r="D45" s="1413"/>
      <c r="E45" s="714"/>
      <c r="F45" s="714"/>
      <c r="G45" s="46"/>
      <c r="H45" s="46"/>
      <c r="I45" s="46"/>
      <c r="J45" s="46"/>
      <c r="K45" s="46"/>
      <c r="L45" s="46"/>
      <c r="M45" s="46"/>
      <c r="N45" s="46"/>
      <c r="O45" s="46"/>
      <c r="P45" s="46"/>
      <c r="Q45" s="46"/>
      <c r="R45" s="46"/>
      <c r="S45" s="46"/>
      <c r="T45" s="46"/>
    </row>
    <row r="46" spans="1:22" ht="20.100000000000001" customHeight="1">
      <c r="A46" s="1417"/>
      <c r="B46" s="1418" t="s">
        <v>305</v>
      </c>
      <c r="C46" s="1418"/>
      <c r="D46" s="1418"/>
      <c r="E46" s="715"/>
      <c r="F46" s="715"/>
      <c r="G46" s="542"/>
      <c r="H46" s="542"/>
      <c r="I46" s="542"/>
      <c r="J46" s="542"/>
      <c r="K46" s="542"/>
      <c r="L46" s="542"/>
      <c r="M46" s="542"/>
      <c r="N46" s="542"/>
      <c r="O46" s="542"/>
      <c r="P46" s="542"/>
      <c r="Q46" s="542"/>
      <c r="R46" s="542"/>
      <c r="S46" s="542"/>
      <c r="T46" s="542"/>
    </row>
    <row r="47" spans="1:22" ht="20.100000000000001" customHeight="1">
      <c r="A47" s="1417"/>
      <c r="B47" s="1416" t="s">
        <v>306</v>
      </c>
      <c r="C47" s="1416"/>
      <c r="D47" s="1416"/>
      <c r="E47" s="715"/>
      <c r="F47" s="715"/>
      <c r="G47" s="542"/>
      <c r="H47" s="542"/>
      <c r="I47" s="542"/>
      <c r="J47" s="542"/>
      <c r="K47" s="542"/>
      <c r="L47" s="542"/>
      <c r="M47" s="542"/>
      <c r="N47" s="542"/>
      <c r="O47" s="542"/>
      <c r="P47" s="542"/>
      <c r="Q47" s="542"/>
      <c r="R47" s="542"/>
      <c r="S47" s="542"/>
      <c r="T47" s="542"/>
    </row>
    <row r="48" spans="1:22" ht="28.9" customHeight="1">
      <c r="A48" s="1420"/>
      <c r="B48" s="1420"/>
      <c r="C48" s="1420"/>
      <c r="D48" s="1420"/>
      <c r="E48" s="1420"/>
      <c r="F48" s="1420"/>
      <c r="G48" s="543"/>
      <c r="H48" s="543"/>
      <c r="I48" s="543"/>
      <c r="J48" s="543"/>
      <c r="K48" s="543"/>
      <c r="L48" s="543"/>
      <c r="M48" s="543"/>
      <c r="N48" s="543"/>
      <c r="O48" s="543"/>
      <c r="P48" s="543"/>
      <c r="Q48" s="543"/>
      <c r="R48" s="543"/>
      <c r="S48" s="543"/>
      <c r="T48" s="543"/>
    </row>
    <row r="49" spans="1:20" ht="33" customHeight="1"/>
    <row r="50" spans="1:20" ht="33" customHeight="1">
      <c r="A50" s="39" t="s">
        <v>257</v>
      </c>
      <c r="B50" s="74" t="str">
        <f>'Attach 3(JV)'!B24</f>
        <v/>
      </c>
      <c r="D50" s="40" t="s">
        <v>255</v>
      </c>
      <c r="E50" s="40"/>
      <c r="F50" s="259" t="str">
        <f>'Attach 3(JV)'!E24</f>
        <v/>
      </c>
      <c r="G50" s="40"/>
      <c r="H50" s="40"/>
      <c r="I50" s="40"/>
      <c r="J50" s="40"/>
      <c r="K50" s="40"/>
      <c r="L50" s="40"/>
      <c r="M50" s="40"/>
      <c r="N50" s="40"/>
      <c r="O50" s="40"/>
      <c r="P50" s="40"/>
      <c r="Q50" s="40"/>
      <c r="R50" s="40"/>
      <c r="S50" s="40"/>
    </row>
    <row r="51" spans="1:20" ht="33" customHeight="1">
      <c r="A51" s="39" t="s">
        <v>258</v>
      </c>
      <c r="B51" s="259" t="str">
        <f>'Attach 3(JV)'!B25</f>
        <v/>
      </c>
      <c r="D51" s="40" t="s">
        <v>256</v>
      </c>
      <c r="E51" s="40"/>
      <c r="F51" s="259" t="str">
        <f>'Attach 3(JV)'!E25</f>
        <v/>
      </c>
      <c r="G51" s="40"/>
      <c r="H51" s="40"/>
      <c r="I51" s="40"/>
      <c r="J51" s="40"/>
      <c r="K51" s="40"/>
      <c r="L51" s="40"/>
      <c r="M51" s="40"/>
      <c r="N51" s="40"/>
      <c r="O51" s="40"/>
      <c r="P51" s="40"/>
      <c r="Q51" s="40"/>
      <c r="R51" s="40"/>
      <c r="S51" s="40"/>
    </row>
    <row r="52" spans="1:20" ht="33" customHeight="1">
      <c r="D52" s="40"/>
      <c r="E52" s="40"/>
      <c r="F52" s="43"/>
      <c r="G52" s="43"/>
      <c r="H52" s="43"/>
      <c r="I52" s="43"/>
      <c r="J52" s="43"/>
      <c r="K52" s="43"/>
      <c r="L52" s="43"/>
      <c r="M52" s="43"/>
      <c r="N52" s="43"/>
      <c r="O52" s="43"/>
      <c r="P52" s="43"/>
      <c r="Q52" s="43"/>
      <c r="R52" s="43"/>
      <c r="S52" s="43"/>
    </row>
    <row r="53" spans="1:20" ht="20.100000000000001" customHeight="1">
      <c r="A53" s="41"/>
    </row>
    <row r="54" spans="1:20" ht="64.900000000000006" customHeight="1">
      <c r="A54" s="48" t="s">
        <v>318</v>
      </c>
      <c r="B54" s="1421" t="s">
        <v>317</v>
      </c>
      <c r="C54" s="1421"/>
      <c r="D54" s="1421"/>
      <c r="E54" s="1421"/>
      <c r="F54" s="1421"/>
      <c r="G54" s="271"/>
      <c r="H54" s="271"/>
      <c r="I54" s="271"/>
      <c r="J54" s="271"/>
      <c r="K54" s="271"/>
      <c r="L54" s="271"/>
      <c r="M54" s="271"/>
      <c r="N54" s="271"/>
      <c r="O54" s="271"/>
      <c r="P54" s="271"/>
      <c r="Q54" s="271"/>
      <c r="R54" s="271"/>
      <c r="S54" s="271"/>
      <c r="T54" s="271"/>
    </row>
    <row r="55" spans="1:20" ht="20.100000000000001" customHeight="1"/>
    <row r="56" spans="1:20" ht="20.100000000000001" customHeight="1">
      <c r="A56" s="41"/>
    </row>
    <row r="57" spans="1:20" ht="20.100000000000001" customHeight="1"/>
    <row r="58" spans="1:20" ht="20.100000000000001" customHeight="1">
      <c r="A58" s="41"/>
    </row>
    <row r="59" spans="1:20" ht="20.100000000000001" customHeight="1"/>
    <row r="60" spans="1:20" ht="20.100000000000001" customHeight="1">
      <c r="A60" s="41"/>
    </row>
    <row r="61" spans="1:20" ht="20.100000000000001" customHeight="1"/>
    <row r="62" spans="1:20" ht="20.100000000000001" customHeight="1"/>
    <row r="63" spans="1:20" ht="20.100000000000001" customHeight="1"/>
    <row r="64" spans="1:20" ht="20.100000000000001" customHeight="1"/>
  </sheetData>
  <sheetProtection algorithmName="SHA-512" hashValue="txVmuECBkuu2mwRcbmbuFY6Nae5woXIu80y0knuBp/PTvO5rpdJXwxRg5k2mPjV6Up5EJccOIxrkedJy24jCUA==" saltValue="yZ2ec634ABCdiZjQBYWc8w==" spinCount="100000" sheet="1" formatCells="0" formatColumns="0" formatRows="0" selectLockedCells="1"/>
  <dataConsolidate/>
  <customSheetViews>
    <customSheetView guid="{FF9B6397-B68D-474A-9AAF-992AF479A135}"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16">
      <selection activeCell="E44" sqref="E44"/>
      <rowBreaks count="1" manualBreakCount="1">
        <brk id="31" max="16383" man="1"/>
      </rowBreaks>
      <pageMargins left="0.75" right="0.63" top="0.57999999999999996" bottom="0.6" header="0.34" footer="0.35"/>
      <pageSetup scale="69" orientation="portrait" r:id="rId2"/>
      <headerFooter alignWithMargins="0">
        <oddFooter>&amp;R&amp;"Book Antiqua,Bold"&amp;8 Page &amp;P of &amp;N</oddFooter>
      </headerFooter>
    </customSheetView>
    <customSheetView guid="{7148ADD8-DD15-4E3E-8637-116D155CB37A}" scale="55" showPageBreaks="1" showGridLines="0" printArea="1" view="pageBreakPreview" topLeftCell="A4">
      <selection activeCell="E21" sqref="E21"/>
      <rowBreaks count="1" manualBreakCount="1">
        <brk id="31" max="16383" man="1"/>
      </rowBreaks>
      <pageMargins left="0.75" right="0.63" top="0.57999999999999996" bottom="0.6" header="0.34" footer="0.35"/>
      <pageSetup scale="69" orientation="portrait" r:id="rId3"/>
      <headerFooter alignWithMargins="0">
        <oddFooter>&amp;R&amp;"Book Antiqua,Bold"&amp;8 Page &amp;P of &amp;N</oddFooter>
      </headerFooter>
    </customSheetView>
    <customSheetView guid="{E6A95398-76DE-4E8F-A7DA-FB50981C5C19}" showPageBreaks="1" showGridLines="0" printArea="1" view="pageBreakPreview" topLeftCell="A4">
      <selection activeCell="E21" sqref="E21:H21"/>
      <rowBreaks count="1" manualBreakCount="1">
        <brk id="31" max="16383" man="1"/>
      </rowBreaks>
      <pageMargins left="0.75" right="0.63" top="0.57999999999999996" bottom="0.6" header="0.34" footer="0.35"/>
      <pageSetup scale="6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E21" sqref="E21"/>
      <rowBreaks count="1" manualBreakCount="1">
        <brk id="31" max="16383" man="1"/>
      </rowBreaks>
      <pageMargins left="0.75" right="0.63" top="0.57999999999999996" bottom="0.6" header="0.34" footer="0.35"/>
      <pageSetup scale="69"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28">
      <selection activeCell="E44" sqref="E44"/>
      <rowBreaks count="1" manualBreakCount="1">
        <brk id="31" max="16383" man="1"/>
      </rowBreaks>
      <pageMargins left="0.75" right="0.63" top="0.57999999999999996" bottom="0.6" header="0.34" footer="0.35"/>
      <pageSetup scale="69"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32"/>
      <headerFooter alignWithMargins="0">
        <oddFooter>&amp;R&amp;"Book Antiqua,Bold"&amp;8 Page &amp;P of &amp;N</oddFooter>
      </headerFooter>
    </customSheetView>
  </customSheetViews>
  <mergeCells count="46">
    <mergeCell ref="B54:F54"/>
    <mergeCell ref="B31:D31"/>
    <mergeCell ref="B46:D46"/>
    <mergeCell ref="B47:D47"/>
    <mergeCell ref="A35:A37"/>
    <mergeCell ref="B35:D35"/>
    <mergeCell ref="B40:D40"/>
    <mergeCell ref="A42:A44"/>
    <mergeCell ref="A39:A41"/>
    <mergeCell ref="B42:D42"/>
    <mergeCell ref="B37:D37"/>
    <mergeCell ref="B38:D38"/>
    <mergeCell ref="B39:D39"/>
    <mergeCell ref="B36:D36"/>
    <mergeCell ref="A45:A47"/>
    <mergeCell ref="B45:D45"/>
    <mergeCell ref="A48:F48"/>
    <mergeCell ref="A29:A31"/>
    <mergeCell ref="B29:D29"/>
    <mergeCell ref="B30:D30"/>
    <mergeCell ref="B34:D34"/>
    <mergeCell ref="A32:A34"/>
    <mergeCell ref="B32:D32"/>
    <mergeCell ref="B33:D33"/>
    <mergeCell ref="B41:D41"/>
    <mergeCell ref="B43:D43"/>
    <mergeCell ref="B44:D44"/>
    <mergeCell ref="A3:F3"/>
    <mergeCell ref="B12:D12"/>
    <mergeCell ref="A8:D8"/>
    <mergeCell ref="B9:D9"/>
    <mergeCell ref="B10:D10"/>
    <mergeCell ref="B11:D11"/>
    <mergeCell ref="B25:D25"/>
    <mergeCell ref="A23:A25"/>
    <mergeCell ref="A26:A28"/>
    <mergeCell ref="B26:D26"/>
    <mergeCell ref="B27:D27"/>
    <mergeCell ref="B28:D28"/>
    <mergeCell ref="B24:D24"/>
    <mergeCell ref="A18:A21"/>
    <mergeCell ref="B18:D21"/>
    <mergeCell ref="A5:F5"/>
    <mergeCell ref="B23:D23"/>
    <mergeCell ref="A16:F17"/>
    <mergeCell ref="E18:F21"/>
  </mergeCells>
  <phoneticPr fontId="6" type="noConversion"/>
  <dataValidations count="4">
    <dataValidation type="whole" allowBlank="1" showInputMessage="1" showErrorMessage="1" error="You are exceeding the completion schedule of 15 months as specified in Bidding Document" sqref="T47 M47:R47 G47:J47" xr:uid="{77839837-D9C0-4E3B-87BA-338D5B242B37}">
      <formula1>0</formula1>
      <formula2>15</formula2>
    </dataValidation>
    <dataValidation type="whole" allowBlank="1" showInputMessage="1" showErrorMessage="1" error="You are exceeding the completion schedule of 15 months as specified in Bidding Document" sqref="S47 K47:L47" xr:uid="{F0591D97-933C-4895-B0A6-1BF1F2837F72}">
      <formula1>0</formula1>
      <formula2>21</formula2>
    </dataValidation>
    <dataValidation type="whole" operator="lessThanOrEqual" allowBlank="1" showInputMessage="1" showErrorMessage="1" error="Exceeding the completion period mentioned in bidding documents" sqref="F46:F47 F43:F44 F40:F41 F36:F38 F33:F34 F30:F31 F27:F28 F24:F25" xr:uid="{2629FA5E-F6AF-47FD-901A-2A4418A3B421}">
      <formula1>20</formula1>
    </dataValidation>
    <dataValidation type="whole" operator="lessThanOrEqual" allowBlank="1" showInputMessage="1" showErrorMessage="1" sqref="E46:E47 E43:E44 E40:E41 E36:E38 E33:E34 E24:E25 E27:E28 E30:E31" xr:uid="{B3EFB4F4-CC5D-45A2-AB7F-1AD63B5C570F}">
      <formula1>22</formula1>
    </dataValidation>
  </dataValidations>
  <pageMargins left="0.75" right="0.63" top="0.57999999999999996" bottom="0.6" header="0.34" footer="0.35"/>
  <pageSetup scale="33" orientation="portrait" r:id="rId33"/>
  <headerFooter alignWithMargins="0">
    <oddFooter>&amp;R&amp;"Book Antiqua,Bold"&amp;8 Page &amp;P of &amp;N</oddFooter>
  </headerFooter>
  <rowBreaks count="1" manualBreakCount="1">
    <brk id="3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4827-129A-4848-98C4-C5B9EB31C6D9}">
  <dimension ref="A1"/>
  <sheetViews>
    <sheetView workbookViewId="0"/>
  </sheetViews>
  <sheetFormatPr defaultRowHeight="13.5"/>
  <sheetData/>
  <customSheetViews>
    <customSheetView guid="{FF9B6397-B68D-474A-9AAF-992AF479A135}" state="hidden">
      <pageMargins left="0.7" right="0.7" top="0.75" bottom="0.75" header="0.3" footer="0.3"/>
    </customSheetView>
    <customSheetView guid="{0175966B-AA50-423F-A437-51E01252DE14}" state="hidden">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topLeftCell="A14" zoomScaleSheetLayoutView="100" workbookViewId="0">
      <selection activeCell="J16" sqref="J16"/>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4" t="str">
        <f>'Attach 3(JV)'!A1</f>
        <v xml:space="preserve">Specification No. :CC/NT/W-GIS/DOM/A06/26/07684 </v>
      </c>
      <c r="B1" s="20"/>
      <c r="C1" s="20"/>
      <c r="D1" s="20"/>
      <c r="E1" s="21" t="str">
        <f>"Attachment-10 " &amp; 'Attach 3(JV)'!AT1</f>
        <v>Attachment-10 SS-157</v>
      </c>
    </row>
    <row r="3" spans="1:9" ht="123.75" customHeight="1">
      <c r="A3" s="1422"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22"/>
      <c r="C3" s="1422"/>
      <c r="D3" s="1422"/>
      <c r="E3" s="1422"/>
      <c r="F3" s="3"/>
      <c r="G3" s="10"/>
      <c r="H3" s="3"/>
    </row>
    <row r="4" spans="1:9" ht="20.100000000000001" customHeight="1">
      <c r="A4" s="6"/>
      <c r="H4" s="11"/>
      <c r="I4" s="12"/>
    </row>
    <row r="5" spans="1:9" ht="20.100000000000001" customHeight="1">
      <c r="A5" s="1423" t="s">
        <v>316</v>
      </c>
      <c r="B5" s="1423"/>
      <c r="C5" s="1423"/>
      <c r="D5" s="1423"/>
      <c r="E5" s="1423"/>
      <c r="F5" s="4"/>
      <c r="H5" s="11"/>
      <c r="I5" s="12"/>
    </row>
    <row r="6" spans="1:9" ht="20.100000000000001" customHeight="1">
      <c r="A6" s="7"/>
      <c r="H6" s="11"/>
      <c r="I6" s="12"/>
    </row>
    <row r="7" spans="1:9" ht="20.100000000000001" customHeight="1">
      <c r="A7" s="15" t="str">
        <f>'Attach 3(JV)'!A7</f>
        <v>Bidder’s Name and Address (Sole Bidder) :</v>
      </c>
      <c r="E7" s="16" t="str">
        <f>'Attach 3(JV)'!E7</f>
        <v>To:</v>
      </c>
      <c r="H7" s="11"/>
      <c r="I7" s="12"/>
    </row>
    <row r="8" spans="1:9" ht="36" customHeight="1">
      <c r="A8" s="1426" t="str">
        <f>'Attach 3(JV)'!A8</f>
        <v/>
      </c>
      <c r="B8" s="1426"/>
      <c r="C8" s="1426"/>
      <c r="D8" s="1426"/>
      <c r="E8" s="13" t="str">
        <f>'Attach 3(JV)'!E8</f>
        <v>Contract Services</v>
      </c>
      <c r="H8" s="11"/>
      <c r="I8" s="12"/>
    </row>
    <row r="9" spans="1:9" ht="20.100000000000001" customHeight="1">
      <c r="A9" s="14" t="s">
        <v>280</v>
      </c>
      <c r="B9" s="858" t="str">
        <f>'Attach 3(JV)'!B9</f>
        <v/>
      </c>
      <c r="C9" s="858"/>
      <c r="D9" s="858"/>
      <c r="E9" s="13" t="str">
        <f>'Attach 3(JV)'!E9</f>
        <v>Power Grid Corporation of India Ltd.,</v>
      </c>
      <c r="H9" s="11"/>
      <c r="I9" s="12"/>
    </row>
    <row r="10" spans="1:9" ht="20.100000000000001" customHeight="1">
      <c r="A10" s="14" t="s">
        <v>282</v>
      </c>
      <c r="B10" s="858" t="str">
        <f>'Attach 3(JV)'!B10</f>
        <v/>
      </c>
      <c r="C10" s="858"/>
      <c r="D10" s="858"/>
      <c r="E10" s="13" t="str">
        <f>'Attach 3(JV)'!E10</f>
        <v>"Saudamini", Plot No. 2, Sector 29</v>
      </c>
      <c r="H10" s="11"/>
      <c r="I10" s="12"/>
    </row>
    <row r="11" spans="1:9" ht="20.100000000000001" customHeight="1">
      <c r="B11" s="858" t="str">
        <f>'Attach 3(JV)'!B11</f>
        <v/>
      </c>
      <c r="C11" s="858"/>
      <c r="D11" s="858"/>
      <c r="E11" s="13" t="str">
        <f>'Attach 3(JV)'!E11</f>
        <v>Gurgaon (Haryana) - 122001</v>
      </c>
    </row>
    <row r="12" spans="1:9" ht="20.100000000000001" customHeight="1">
      <c r="A12" s="7"/>
      <c r="B12" s="858" t="str">
        <f>'Attach 3(JV)'!B12</f>
        <v/>
      </c>
      <c r="C12" s="858"/>
      <c r="D12" s="858"/>
      <c r="E12" s="13"/>
    </row>
    <row r="13" spans="1:9" ht="20.100000000000001" customHeight="1">
      <c r="A13" s="7"/>
      <c r="B13" s="175"/>
      <c r="C13" s="175"/>
      <c r="D13" s="175"/>
      <c r="G13" s="13"/>
    </row>
    <row r="14" spans="1:9" ht="20.100000000000001" customHeight="1">
      <c r="A14" s="5" t="s">
        <v>274</v>
      </c>
    </row>
    <row r="15" spans="1:9" ht="20.100000000000001" customHeight="1">
      <c r="A15" s="7"/>
    </row>
    <row r="16" spans="1:9" ht="288.75" customHeight="1">
      <c r="A16" s="1424" t="s">
        <v>992</v>
      </c>
      <c r="B16" s="1425"/>
      <c r="C16" s="1425"/>
      <c r="D16" s="1425"/>
      <c r="E16" s="1425"/>
      <c r="F16" s="2"/>
      <c r="G16" s="2"/>
      <c r="H16" s="2"/>
    </row>
    <row r="17" spans="1:5" ht="20.100000000000001" customHeight="1">
      <c r="A17" s="8"/>
    </row>
    <row r="18" spans="1:5" ht="20.100000000000001" hidden="1" customHeight="1">
      <c r="A18" s="8"/>
    </row>
    <row r="19" spans="1:5" ht="20.100000000000001" hidden="1" customHeight="1"/>
    <row r="20" spans="1:5" ht="33" hidden="1" customHeight="1">
      <c r="D20" s="23"/>
    </row>
    <row r="21" spans="1:5" ht="33" customHeight="1">
      <c r="A21" s="22" t="s">
        <v>257</v>
      </c>
      <c r="B21" s="191" t="str">
        <f>'Attach 3(JV)'!B24</f>
        <v/>
      </c>
      <c r="C21" s="19"/>
      <c r="D21" s="23" t="s">
        <v>255</v>
      </c>
      <c r="E21" s="265" t="str">
        <f>'Attach 3(JV)'!E24</f>
        <v/>
      </c>
    </row>
    <row r="22" spans="1:5" ht="33" customHeight="1">
      <c r="A22" s="22" t="s">
        <v>258</v>
      </c>
      <c r="B22" s="265" t="str">
        <f>'Attach 3(JV)'!B25</f>
        <v/>
      </c>
      <c r="C22" s="19"/>
      <c r="D22" s="23" t="s">
        <v>256</v>
      </c>
      <c r="E22" s="265" t="str">
        <f>'Attach 3(JV)'!E25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ezUdexpZKBhwWCcHLFuMSGvj4oMnwE+aL7xxiJdLPm++dbejzr1n2ROb8zmAbps0b1rO/8X7piUJY48z25T4TQ==" saltValue="D2msxplPo154klb+nklBsg==" spinCount="100000" sheet="1" selectLockedCells="1"/>
  <customSheetViews>
    <customSheetView guid="{FF9B6397-B68D-474A-9AAF-992AF479A135}" showPageBreaks="1" showGridLines="0" printArea="1" view="pageBreakPreview" topLeftCell="A7">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3" sqref="A3:E3"/>
      <pageMargins left="0.75" right="0.63" top="0.57999999999999996" bottom="0.6" header="0.34" footer="0.35"/>
      <pageSetup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9" zoomScaleSheetLayoutView="100" workbookViewId="0">
      <selection activeCell="K12" sqref="K12"/>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3(JV)'!A1</f>
        <v xml:space="preserve">Specification No. :CC/NT/W-GIS/DOM/A06/26/07684 </v>
      </c>
      <c r="B1" s="25"/>
      <c r="C1" s="25"/>
      <c r="D1" s="25"/>
      <c r="E1" s="26" t="str">
        <f>"Attachment-11 " &amp; 'Attach 3(JV)'!AT1</f>
        <v>Attachment-11 SS-157</v>
      </c>
    </row>
    <row r="2" spans="1:26" ht="19.5" customHeight="1">
      <c r="Z2" s="155">
        <f>'Attach 3(JV)'!Z2</f>
        <v>0</v>
      </c>
    </row>
    <row r="3" spans="1:26" ht="98.25" customHeight="1">
      <c r="A3" s="855" t="str">
        <f>'Attach 3(QR)'!A3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26" ht="19.5" customHeight="1">
      <c r="A4" s="31"/>
      <c r="H4" s="33"/>
      <c r="I4" s="12"/>
    </row>
    <row r="5" spans="1:26" ht="19.5" customHeight="1">
      <c r="A5" s="856" t="s">
        <v>319</v>
      </c>
      <c r="B5" s="856"/>
      <c r="C5" s="856"/>
      <c r="D5" s="856"/>
      <c r="E5" s="856"/>
      <c r="F5" s="34"/>
      <c r="H5" s="33"/>
      <c r="I5" s="12"/>
    </row>
    <row r="6" spans="1:26" ht="19.5" customHeight="1">
      <c r="A6" s="35"/>
      <c r="H6" s="33"/>
      <c r="I6" s="12"/>
    </row>
    <row r="7" spans="1:26" ht="19.5" customHeight="1">
      <c r="A7" s="36" t="str">
        <f>'Attach 3(JV)'!A7</f>
        <v>Bidder’s Name and Address (Sole Bidder) :</v>
      </c>
      <c r="B7" s="35"/>
      <c r="C7" s="35"/>
      <c r="D7" s="16" t="str">
        <f>'Attach 3(JV)'!E7</f>
        <v>To:</v>
      </c>
      <c r="H7" s="33"/>
      <c r="I7" s="12"/>
    </row>
    <row r="8" spans="1:26" ht="36" customHeight="1">
      <c r="A8" s="854" t="str">
        <f>'Attach 3(JV)'!A8</f>
        <v/>
      </c>
      <c r="B8" s="854"/>
      <c r="C8" s="854"/>
      <c r="D8" s="13" t="str">
        <f>'Attach 3(JV)'!E8</f>
        <v>Contract Services</v>
      </c>
      <c r="H8" s="33"/>
      <c r="I8" s="12"/>
    </row>
    <row r="9" spans="1:26" ht="19.5" customHeight="1">
      <c r="A9" s="14" t="s">
        <v>280</v>
      </c>
      <c r="B9" s="858" t="str">
        <f>'Attach 3(JV)'!B9</f>
        <v/>
      </c>
      <c r="C9" s="858"/>
      <c r="D9" s="13" t="str">
        <f>'Attach 3(JV)'!E9</f>
        <v>Power Grid Corporation of India Ltd.,</v>
      </c>
      <c r="H9" s="33"/>
      <c r="I9" s="12"/>
    </row>
    <row r="10" spans="1:26" ht="19.5" customHeight="1">
      <c r="A10" s="14" t="s">
        <v>282</v>
      </c>
      <c r="B10" s="858" t="str">
        <f>'Attach 3(JV)'!B10</f>
        <v/>
      </c>
      <c r="C10" s="858"/>
      <c r="D10" s="13" t="str">
        <f>'Attach 3(JV)'!E10</f>
        <v>"Saudamini", Plot No. 2, Sector 29</v>
      </c>
      <c r="H10" s="33"/>
      <c r="I10" s="12"/>
    </row>
    <row r="11" spans="1:26" ht="19.5" customHeight="1">
      <c r="B11" s="858" t="str">
        <f>'Attach 3(JV)'!B11</f>
        <v/>
      </c>
      <c r="C11" s="858"/>
      <c r="D11" s="13" t="str">
        <f>'Attach 3(JV)'!E11</f>
        <v>Gurgaon (Haryana) - 122001</v>
      </c>
    </row>
    <row r="12" spans="1:26" ht="19.5" customHeight="1">
      <c r="A12" s="35"/>
      <c r="B12" s="858" t="str">
        <f>'Attach 3(JV)'!B12</f>
        <v/>
      </c>
      <c r="C12" s="858"/>
      <c r="D12" s="13"/>
    </row>
    <row r="13" spans="1:26" ht="19.5" customHeight="1">
      <c r="A13" s="32" t="s">
        <v>274</v>
      </c>
    </row>
    <row r="14" spans="1:26" ht="9.9499999999999993" customHeight="1">
      <c r="A14" s="35"/>
    </row>
    <row r="15" spans="1:26" ht="200.25" customHeight="1">
      <c r="A15" s="1431" t="s">
        <v>741</v>
      </c>
      <c r="B15" s="857"/>
      <c r="C15" s="857"/>
      <c r="D15" s="857"/>
      <c r="E15" s="857"/>
      <c r="F15" s="37"/>
      <c r="G15" s="37"/>
      <c r="H15" s="37"/>
    </row>
    <row r="16" spans="1:26" ht="19.5" customHeight="1">
      <c r="A16" s="35"/>
      <c r="B16" s="35"/>
      <c r="C16" s="35"/>
      <c r="D16" s="35"/>
      <c r="E16" s="35"/>
      <c r="F16" s="37"/>
      <c r="G16" s="37"/>
      <c r="H16" s="37"/>
    </row>
    <row r="17" spans="1:8" s="27" customFormat="1" ht="72" customHeight="1">
      <c r="A17" s="49" t="s">
        <v>278</v>
      </c>
      <c r="B17" s="1398" t="s">
        <v>654</v>
      </c>
      <c r="C17" s="1398"/>
      <c r="D17" s="49" t="s">
        <v>655</v>
      </c>
      <c r="E17" s="49" t="s">
        <v>656</v>
      </c>
      <c r="G17" s="37"/>
      <c r="H17" s="37"/>
    </row>
    <row r="18" spans="1:8" ht="26.1" customHeight="1">
      <c r="A18" s="99">
        <v>1</v>
      </c>
      <c r="B18" s="1429"/>
      <c r="C18" s="1429"/>
      <c r="D18" s="298"/>
      <c r="E18" s="298"/>
      <c r="F18" s="37"/>
      <c r="G18" s="37"/>
      <c r="H18" s="37"/>
    </row>
    <row r="19" spans="1:8" ht="26.1" customHeight="1">
      <c r="A19" s="99">
        <v>2</v>
      </c>
      <c r="B19" s="1429"/>
      <c r="C19" s="1429"/>
      <c r="D19" s="298"/>
      <c r="E19" s="298"/>
      <c r="F19" s="37"/>
      <c r="G19" s="37"/>
      <c r="H19" s="37"/>
    </row>
    <row r="20" spans="1:8" ht="26.1" customHeight="1">
      <c r="A20" s="99">
        <v>3</v>
      </c>
      <c r="B20" s="1429"/>
      <c r="C20" s="1429"/>
      <c r="D20" s="298"/>
      <c r="E20" s="298"/>
      <c r="F20" s="37"/>
      <c r="G20" s="37"/>
      <c r="H20" s="37"/>
    </row>
    <row r="21" spans="1:8" ht="26.1" customHeight="1">
      <c r="A21" s="99">
        <v>4</v>
      </c>
      <c r="B21" s="1429"/>
      <c r="C21" s="1429"/>
      <c r="D21" s="298"/>
      <c r="E21" s="298"/>
      <c r="F21" s="37"/>
      <c r="G21" s="37"/>
      <c r="H21" s="37"/>
    </row>
    <row r="22" spans="1:8" ht="26.1" customHeight="1">
      <c r="A22" s="99">
        <v>5</v>
      </c>
      <c r="B22" s="1429"/>
      <c r="C22" s="1429"/>
      <c r="D22" s="298"/>
      <c r="E22" s="298"/>
      <c r="F22" s="37"/>
      <c r="G22" s="37"/>
      <c r="H22" s="37"/>
    </row>
    <row r="23" spans="1:8" ht="26.1" customHeight="1">
      <c r="A23" s="99">
        <v>6</v>
      </c>
      <c r="B23" s="1429"/>
      <c r="C23" s="1429"/>
      <c r="D23" s="298"/>
      <c r="E23" s="298"/>
      <c r="F23" s="37"/>
      <c r="G23" s="37"/>
      <c r="H23" s="37"/>
    </row>
    <row r="24" spans="1:8" ht="26.1" customHeight="1">
      <c r="A24" s="35"/>
      <c r="B24" s="35"/>
      <c r="C24" s="35"/>
      <c r="D24" s="35"/>
      <c r="E24" s="35"/>
      <c r="F24" s="37"/>
      <c r="G24" s="37"/>
      <c r="H24" s="37"/>
    </row>
    <row r="25" spans="1:8" ht="83.25" customHeight="1">
      <c r="A25" s="1430" t="s">
        <v>742</v>
      </c>
      <c r="B25" s="1430"/>
      <c r="C25" s="1430"/>
      <c r="D25" s="1430"/>
      <c r="E25" s="1430"/>
      <c r="F25" s="37"/>
      <c r="G25" s="37"/>
      <c r="H25" s="37"/>
    </row>
    <row r="26" spans="1:8" ht="166.5" customHeight="1">
      <c r="A26" s="1430" t="s">
        <v>743</v>
      </c>
      <c r="B26" s="1430"/>
      <c r="C26" s="1430"/>
      <c r="D26" s="1430"/>
      <c r="E26" s="1430"/>
      <c r="F26" s="37"/>
      <c r="G26" s="37"/>
      <c r="H26" s="37"/>
    </row>
    <row r="27" spans="1:8" ht="26.1" customHeight="1">
      <c r="A27" s="35"/>
      <c r="B27" s="35"/>
      <c r="C27" s="35"/>
      <c r="D27" s="35"/>
      <c r="E27" s="35"/>
      <c r="F27" s="37"/>
      <c r="G27" s="37"/>
      <c r="H27" s="37"/>
    </row>
    <row r="28" spans="1:8" ht="26.1" customHeight="1">
      <c r="C28" s="40"/>
    </row>
    <row r="29" spans="1:8" ht="26.1" customHeight="1">
      <c r="A29" s="39" t="s">
        <v>257</v>
      </c>
      <c r="B29" s="74" t="str">
        <f>'Attach 3(JV)'!B24</f>
        <v/>
      </c>
      <c r="C29" s="40" t="s">
        <v>255</v>
      </c>
      <c r="D29" s="259" t="str">
        <f>'Attach 3(JV)'!E24</f>
        <v/>
      </c>
    </row>
    <row r="30" spans="1:8" ht="26.1" customHeight="1">
      <c r="A30" s="39" t="s">
        <v>258</v>
      </c>
      <c r="B30" s="259" t="str">
        <f>'Attach 3(JV)'!B25</f>
        <v/>
      </c>
      <c r="C30" s="40" t="s">
        <v>256</v>
      </c>
      <c r="D30" s="259" t="str">
        <f>'Attach 3(JV)'!E25</f>
        <v/>
      </c>
    </row>
    <row r="31" spans="1:8" ht="226.5" customHeight="1">
      <c r="A31" s="1430" t="s">
        <v>744</v>
      </c>
      <c r="B31" s="1430"/>
      <c r="C31" s="1430"/>
      <c r="D31" s="1430"/>
      <c r="E31" s="1430"/>
    </row>
    <row r="32" spans="1:8" ht="19.5" customHeight="1">
      <c r="A32" s="31"/>
    </row>
    <row r="33" spans="1:5" ht="19.5" customHeight="1">
      <c r="A33" s="856"/>
      <c r="B33" s="856"/>
      <c r="C33" s="856"/>
      <c r="D33" s="856"/>
      <c r="E33" s="856"/>
    </row>
    <row r="34" spans="1:5" ht="19.5" customHeight="1">
      <c r="A34" s="35"/>
    </row>
    <row r="35" spans="1:5" ht="19.5" customHeight="1">
      <c r="A35" s="36"/>
      <c r="B35" s="35"/>
      <c r="C35" s="35"/>
      <c r="D35" s="16"/>
    </row>
    <row r="36" spans="1:5" ht="19.5" customHeight="1">
      <c r="A36" s="36"/>
      <c r="B36" s="35"/>
      <c r="C36" s="35"/>
      <c r="D36" s="13"/>
    </row>
    <row r="37" spans="1:5" ht="19.5" customHeight="1">
      <c r="A37" s="14"/>
      <c r="B37" s="858"/>
      <c r="C37" s="858"/>
      <c r="D37" s="13"/>
    </row>
    <row r="38" spans="1:5" ht="19.5" customHeight="1">
      <c r="A38" s="14"/>
      <c r="B38" s="858"/>
      <c r="C38" s="858"/>
      <c r="D38" s="13"/>
    </row>
    <row r="39" spans="1:5" ht="19.5" customHeight="1">
      <c r="B39" s="858"/>
      <c r="C39" s="858"/>
      <c r="D39" s="13"/>
    </row>
    <row r="40" spans="1:5" ht="19.5" customHeight="1">
      <c r="A40" s="35"/>
      <c r="B40" s="858"/>
      <c r="C40" s="858"/>
      <c r="D40" s="13"/>
    </row>
    <row r="41" spans="1:5" ht="19.5" customHeight="1"/>
    <row r="42" spans="1:5" ht="19.5" customHeight="1">
      <c r="A42" s="35"/>
    </row>
    <row r="43" spans="1:5" ht="33.75" customHeight="1">
      <c r="A43" s="857"/>
      <c r="B43" s="857"/>
      <c r="C43" s="857"/>
      <c r="D43" s="857"/>
      <c r="E43" s="857"/>
    </row>
    <row r="44" spans="1:5" ht="19.5" customHeight="1">
      <c r="A44" s="35"/>
      <c r="B44" s="35"/>
      <c r="C44" s="35"/>
      <c r="D44" s="35"/>
      <c r="E44" s="35"/>
    </row>
    <row r="45" spans="1:5" ht="72" customHeight="1">
      <c r="A45" s="49"/>
      <c r="B45" s="1398"/>
      <c r="C45" s="1398"/>
      <c r="D45" s="49"/>
      <c r="E45" s="49"/>
    </row>
    <row r="46" spans="1:5" ht="25.5" customHeight="1">
      <c r="A46" s="99"/>
      <c r="B46" s="1427"/>
      <c r="C46" s="1427"/>
      <c r="D46" s="302"/>
      <c r="E46" s="302"/>
    </row>
    <row r="47" spans="1:5" ht="25.5" customHeight="1">
      <c r="A47" s="99"/>
      <c r="B47" s="1427"/>
      <c r="C47" s="1427"/>
      <c r="D47" s="302"/>
      <c r="E47" s="302"/>
    </row>
    <row r="48" spans="1:5" ht="25.5" customHeight="1">
      <c r="A48" s="99"/>
      <c r="B48" s="1427"/>
      <c r="C48" s="1427"/>
      <c r="D48" s="302"/>
      <c r="E48" s="302"/>
    </row>
    <row r="49" spans="1:5" ht="25.5" customHeight="1">
      <c r="A49" s="99"/>
      <c r="B49" s="1427"/>
      <c r="C49" s="1427"/>
      <c r="D49" s="302"/>
      <c r="E49" s="302"/>
    </row>
    <row r="50" spans="1:5" ht="25.5" customHeight="1">
      <c r="A50" s="99"/>
      <c r="B50" s="1427"/>
      <c r="C50" s="1427"/>
      <c r="D50" s="302"/>
      <c r="E50" s="302"/>
    </row>
    <row r="51" spans="1:5" ht="25.5" customHeight="1">
      <c r="A51" s="99"/>
      <c r="B51" s="1427"/>
      <c r="C51" s="1427"/>
      <c r="D51" s="302"/>
      <c r="E51" s="302"/>
    </row>
    <row r="52" spans="1:5" ht="27.95" customHeight="1">
      <c r="A52" s="35"/>
      <c r="B52" s="35"/>
      <c r="C52" s="35"/>
      <c r="D52" s="35"/>
      <c r="E52" s="35"/>
    </row>
    <row r="53" spans="1:5" ht="27.95" customHeight="1">
      <c r="A53" s="202"/>
      <c r="B53" s="202"/>
      <c r="C53" s="202"/>
      <c r="D53" s="202"/>
      <c r="E53" s="202"/>
    </row>
    <row r="54" spans="1:5" ht="27.95" customHeight="1">
      <c r="A54" s="202"/>
      <c r="B54" s="74"/>
      <c r="C54" s="202"/>
      <c r="D54" s="202"/>
      <c r="E54" s="202"/>
    </row>
    <row r="55" spans="1:5" ht="27.95" customHeight="1">
      <c r="A55" s="202"/>
      <c r="B55" s="202"/>
      <c r="C55" s="202"/>
      <c r="D55" s="202"/>
      <c r="E55" s="202"/>
    </row>
    <row r="56" spans="1:5" ht="27.95" customHeight="1">
      <c r="A56" s="202"/>
      <c r="B56" s="202"/>
      <c r="C56" s="202"/>
      <c r="D56" s="202"/>
      <c r="E56" s="202"/>
    </row>
    <row r="57" spans="1:5" ht="19.5" customHeight="1">
      <c r="A57" s="24"/>
      <c r="B57" s="25"/>
      <c r="C57" s="25"/>
      <c r="D57" s="25"/>
      <c r="E57" s="26"/>
    </row>
    <row r="58" spans="1:5" ht="19.5" customHeight="1"/>
    <row r="59" spans="1:5" ht="48" customHeight="1">
      <c r="A59" s="1428"/>
      <c r="B59" s="1428"/>
      <c r="C59" s="1428"/>
      <c r="D59" s="1428"/>
      <c r="E59" s="1428"/>
    </row>
    <row r="60" spans="1:5" ht="19.5" customHeight="1">
      <c r="A60" s="31"/>
    </row>
    <row r="61" spans="1:5" ht="19.5" customHeight="1">
      <c r="A61" s="856"/>
      <c r="B61" s="856"/>
      <c r="C61" s="856"/>
      <c r="D61" s="856"/>
      <c r="E61" s="856"/>
    </row>
    <row r="62" spans="1:5" ht="19.5" customHeight="1">
      <c r="A62" s="35"/>
    </row>
    <row r="63" spans="1:5" ht="19.5" customHeight="1">
      <c r="A63" s="36"/>
      <c r="B63" s="35"/>
      <c r="C63" s="35"/>
      <c r="D63" s="16"/>
    </row>
    <row r="64" spans="1:5" ht="19.5" customHeight="1">
      <c r="A64" s="36"/>
      <c r="B64" s="35"/>
      <c r="C64" s="35"/>
      <c r="D64" s="13"/>
    </row>
    <row r="65" spans="1:5" ht="19.5" customHeight="1">
      <c r="A65" s="14"/>
      <c r="B65" s="858"/>
      <c r="C65" s="858"/>
      <c r="D65" s="13"/>
    </row>
    <row r="66" spans="1:5" ht="19.5" customHeight="1">
      <c r="A66" s="14"/>
      <c r="B66" s="858"/>
      <c r="C66" s="858"/>
      <c r="D66" s="13"/>
    </row>
    <row r="67" spans="1:5" ht="19.5" customHeight="1">
      <c r="B67" s="858"/>
      <c r="C67" s="858"/>
      <c r="D67" s="13"/>
    </row>
    <row r="68" spans="1:5" ht="19.5" customHeight="1">
      <c r="A68" s="35"/>
      <c r="B68" s="858"/>
      <c r="C68" s="858"/>
      <c r="D68" s="13"/>
    </row>
    <row r="69" spans="1:5" ht="19.5" customHeight="1"/>
    <row r="70" spans="1:5" ht="19.5" customHeight="1">
      <c r="A70" s="35"/>
    </row>
    <row r="71" spans="1:5" ht="33.75" customHeight="1">
      <c r="A71" s="857"/>
      <c r="B71" s="857"/>
      <c r="C71" s="857"/>
      <c r="D71" s="857"/>
      <c r="E71" s="857"/>
    </row>
    <row r="72" spans="1:5" ht="19.5" customHeight="1">
      <c r="A72" s="35"/>
      <c r="B72" s="35"/>
      <c r="C72" s="35"/>
      <c r="D72" s="35"/>
      <c r="E72" s="35"/>
    </row>
    <row r="73" spans="1:5" ht="72" customHeight="1">
      <c r="A73" s="49"/>
      <c r="B73" s="1398"/>
      <c r="C73" s="1398"/>
      <c r="D73" s="49"/>
      <c r="E73" s="49"/>
    </row>
    <row r="74" spans="1:5" ht="25.5" customHeight="1">
      <c r="A74" s="99"/>
      <c r="B74" s="1427"/>
      <c r="C74" s="1427"/>
      <c r="D74" s="302"/>
      <c r="E74" s="302"/>
    </row>
    <row r="75" spans="1:5" ht="25.5" customHeight="1">
      <c r="A75" s="99"/>
      <c r="B75" s="1427"/>
      <c r="C75" s="1427"/>
      <c r="D75" s="302"/>
      <c r="E75" s="302"/>
    </row>
    <row r="76" spans="1:5" ht="25.5" customHeight="1">
      <c r="A76" s="99"/>
      <c r="B76" s="1427"/>
      <c r="C76" s="1427"/>
      <c r="D76" s="302"/>
      <c r="E76" s="302"/>
    </row>
    <row r="77" spans="1:5" ht="25.5" customHeight="1">
      <c r="A77" s="99"/>
      <c r="B77" s="1427"/>
      <c r="C77" s="1427"/>
      <c r="D77" s="302"/>
      <c r="E77" s="302"/>
    </row>
    <row r="78" spans="1:5" ht="25.5" customHeight="1">
      <c r="A78" s="99"/>
      <c r="B78" s="1427"/>
      <c r="C78" s="1427"/>
      <c r="D78" s="302"/>
      <c r="E78" s="302"/>
    </row>
    <row r="79" spans="1:5" ht="25.5" customHeight="1">
      <c r="A79" s="99"/>
      <c r="B79" s="1427"/>
      <c r="C79" s="1427"/>
      <c r="D79" s="302"/>
      <c r="E79" s="302"/>
    </row>
    <row r="80" spans="1:5" ht="19.5" customHeight="1">
      <c r="A80" s="35"/>
      <c r="B80" s="35"/>
      <c r="C80" s="35"/>
      <c r="D80" s="35"/>
      <c r="E80" s="35"/>
    </row>
    <row r="81" spans="1:5" ht="24.75" customHeight="1">
      <c r="A81" s="202"/>
      <c r="B81" s="202"/>
      <c r="C81" s="202"/>
      <c r="D81" s="202"/>
      <c r="E81" s="202"/>
    </row>
    <row r="82" spans="1:5" ht="24.75" customHeight="1">
      <c r="A82" s="202"/>
      <c r="B82" s="74"/>
      <c r="C82" s="202"/>
      <c r="D82" s="202"/>
      <c r="E82" s="202"/>
    </row>
    <row r="83" spans="1:5" ht="24.75" customHeight="1">
      <c r="A83" s="202"/>
      <c r="B83" s="202"/>
      <c r="C83" s="202"/>
      <c r="D83" s="202"/>
      <c r="E83" s="202"/>
    </row>
    <row r="84" spans="1:5" ht="24.75" customHeight="1">
      <c r="A84" s="202"/>
      <c r="B84" s="202"/>
      <c r="C84" s="202"/>
      <c r="D84" s="202"/>
      <c r="E84" s="202"/>
    </row>
    <row r="85" spans="1:5" ht="37.5" customHeight="1">
      <c r="A85" s="69"/>
      <c r="B85" s="69"/>
      <c r="C85" s="69"/>
      <c r="D85" s="69"/>
      <c r="E85" s="69"/>
    </row>
  </sheetData>
  <sheetProtection algorithmName="SHA-512" hashValue="mN+f5in+xtF4IGYFMRsW0Mkpxi7X4qRAD69SoZZALPegpaiXad9d8RR269oFNixfYeBrEqiIhyi3yd4xRwIWdQ==" saltValue="Cjl1JnHq+gPCpIoY5AMaPg==" spinCount="100000" sheet="1" formatColumns="0" formatRows="0"/>
  <customSheetViews>
    <customSheetView guid="{FF9B6397-B68D-474A-9AAF-992AF479A135}" showPageBreaks="1" showGridLines="0" printArea="1" view="pageBreakPreview" topLeftCell="A26">
      <selection activeCell="B18" sqref="B18:C18"/>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46" sqref="B46:C46"/>
      <pageMargins left="0.75" right="0.63" top="0.57999999999999996" bottom="0.6" header="0.34" footer="0.35"/>
      <pageSetup scale="96"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8" sqref="B18:C18"/>
      <pageMargins left="0.75" right="0.63" top="0.57999999999999996" bottom="0.6" header="0.34" footer="0.35"/>
      <pageSetup scale="96"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26">
      <selection activeCell="B18" sqref="B18:C18"/>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45">
    <mergeCell ref="A31:E31"/>
    <mergeCell ref="A3:E3"/>
    <mergeCell ref="A5:E5"/>
    <mergeCell ref="A15:E15"/>
    <mergeCell ref="B17:C17"/>
    <mergeCell ref="B9:C9"/>
    <mergeCell ref="B10:C10"/>
    <mergeCell ref="B11:C11"/>
    <mergeCell ref="B12:C12"/>
    <mergeCell ref="A8:C8"/>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B66:C66"/>
    <mergeCell ref="B67:C67"/>
    <mergeCell ref="A61:E61"/>
    <mergeCell ref="B51:C51"/>
    <mergeCell ref="B46:C46"/>
    <mergeCell ref="B47:C47"/>
    <mergeCell ref="B48:C48"/>
    <mergeCell ref="B49:C49"/>
    <mergeCell ref="A59:E59"/>
    <mergeCell ref="B65:C65"/>
    <mergeCell ref="B68:C68"/>
    <mergeCell ref="B79:C79"/>
    <mergeCell ref="B74:C74"/>
    <mergeCell ref="B75:C75"/>
    <mergeCell ref="B76:C76"/>
    <mergeCell ref="B77:C77"/>
    <mergeCell ref="B78:C78"/>
    <mergeCell ref="A71:E71"/>
    <mergeCell ref="B73:C73"/>
  </mergeCells>
  <phoneticPr fontId="6" type="noConversion"/>
  <conditionalFormatting sqref="A57:E80">
    <cfRule type="expression" dxfId="16" priority="2" stopIfTrue="1">
      <formula>$Z$2&lt;2</formula>
    </cfRule>
  </conditionalFormatting>
  <conditionalFormatting sqref="B32:B53 A32:A56 C32:E56 B55:B56 B81 A81:A85 C81:E85 B83:B85">
    <cfRule type="expression" dxfId="15" priority="1" stopIfTrue="1">
      <formula>$Z$2&lt;1</formula>
    </cfRule>
  </conditionalFormatting>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H117"/>
  <sheetViews>
    <sheetView showGridLines="0" view="pageBreakPreview" topLeftCell="A111" zoomScale="85" zoomScaleSheetLayoutView="85" workbookViewId="0">
      <selection activeCell="A93" sqref="A93"/>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49.42578125" style="32" customWidth="1"/>
    <col min="6" max="6" width="18.42578125" style="27" customWidth="1"/>
    <col min="7" max="16384" width="9.140625" style="28"/>
  </cols>
  <sheetData>
    <row r="1" spans="1:7">
      <c r="A1" s="24" t="str">
        <f>'Attach 3(JV)'!A1</f>
        <v xml:space="preserve">Specification No. :CC/NT/W-GIS/DOM/A06/26/07684 </v>
      </c>
      <c r="B1" s="25"/>
      <c r="C1" s="25"/>
      <c r="D1" s="25"/>
      <c r="E1" s="44" t="str">
        <f>"Attachment-12 " &amp; 'Attach 3(JV)'!AT1</f>
        <v>Attachment-12 SS-157</v>
      </c>
    </row>
    <row r="3" spans="1:7" ht="81.75" customHeight="1">
      <c r="A3" s="1432"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432"/>
      <c r="C3" s="1432"/>
      <c r="D3" s="1432"/>
      <c r="E3" s="1432"/>
      <c r="F3" s="1432"/>
    </row>
    <row r="4" spans="1:7" ht="20.100000000000001" customHeight="1">
      <c r="A4" s="31"/>
      <c r="F4" s="33"/>
      <c r="G4" s="12"/>
    </row>
    <row r="5" spans="1:7" ht="20.100000000000001" customHeight="1">
      <c r="A5" s="856" t="s">
        <v>321</v>
      </c>
      <c r="B5" s="856"/>
      <c r="C5" s="856"/>
      <c r="D5" s="856"/>
      <c r="E5" s="856"/>
      <c r="F5" s="33"/>
      <c r="G5" s="12"/>
    </row>
    <row r="6" spans="1:7" ht="20.100000000000001" customHeight="1">
      <c r="A6" s="35"/>
      <c r="F6" s="33"/>
      <c r="G6" s="12"/>
    </row>
    <row r="7" spans="1:7" ht="20.100000000000001" customHeight="1">
      <c r="A7" s="36" t="str">
        <f>'Attach 3(JV)'!A7</f>
        <v>Bidder’s Name and Address (Sole Bidder) :</v>
      </c>
      <c r="D7" s="176" t="str">
        <f>'Attach 3(JV)'!E7</f>
        <v>To:</v>
      </c>
      <c r="F7" s="33"/>
      <c r="G7" s="12"/>
    </row>
    <row r="8" spans="1:7" ht="36" customHeight="1">
      <c r="A8" s="854" t="str">
        <f>'Attach 3(JV)'!A8</f>
        <v/>
      </c>
      <c r="B8" s="854"/>
      <c r="C8" s="854"/>
      <c r="D8" s="177" t="str">
        <f>'Attach 3(JV)'!E8</f>
        <v>Contract Services</v>
      </c>
      <c r="F8" s="33"/>
      <c r="G8" s="12"/>
    </row>
    <row r="9" spans="1:7" ht="20.100000000000001" customHeight="1">
      <c r="A9" s="14" t="s">
        <v>280</v>
      </c>
      <c r="B9" s="858" t="str">
        <f>'Attach 3(JV)'!B9</f>
        <v/>
      </c>
      <c r="C9" s="858"/>
      <c r="D9" s="177" t="str">
        <f>'Attach 3(JV)'!E9</f>
        <v>Power Grid Corporation of India Ltd.,</v>
      </c>
      <c r="F9" s="33"/>
      <c r="G9" s="12"/>
    </row>
    <row r="10" spans="1:7" ht="20.100000000000001" customHeight="1">
      <c r="A10" s="14" t="s">
        <v>282</v>
      </c>
      <c r="B10" s="858" t="str">
        <f>'Attach 3(JV)'!B10</f>
        <v/>
      </c>
      <c r="C10" s="858"/>
      <c r="D10" s="177" t="str">
        <f>'Attach 3(JV)'!E10</f>
        <v>"Saudamini", Plot No. 2, Sector 29</v>
      </c>
      <c r="F10" s="33"/>
      <c r="G10" s="12"/>
    </row>
    <row r="11" spans="1:7" ht="20.100000000000001" customHeight="1">
      <c r="B11" s="858" t="str">
        <f>'Attach 3(JV)'!B11</f>
        <v/>
      </c>
      <c r="C11" s="858"/>
      <c r="D11" s="177" t="str">
        <f>'Attach 3(JV)'!E11</f>
        <v>Gurgaon (Haryana) - 122001</v>
      </c>
    </row>
    <row r="12" spans="1:7" ht="25.5" customHeight="1">
      <c r="A12" s="35"/>
      <c r="B12" s="130" t="str">
        <f>'Attach 3(JV)'!B12</f>
        <v/>
      </c>
      <c r="C12" s="130"/>
    </row>
    <row r="13" spans="1:7">
      <c r="A13" s="32" t="s">
        <v>274</v>
      </c>
    </row>
    <row r="14" spans="1:7" ht="10.5" customHeight="1">
      <c r="A14" s="35"/>
    </row>
    <row r="15" spans="1:7" ht="82.5" customHeight="1">
      <c r="A15" s="143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.The necessary documentary evidence are enclosed : </v>
      </c>
      <c r="B15" s="1430"/>
      <c r="C15" s="1430"/>
      <c r="D15" s="1430"/>
      <c r="E15" s="1430"/>
      <c r="F15" s="1430"/>
    </row>
    <row r="16" spans="1:7" ht="20.100000000000001" customHeight="1">
      <c r="A16" s="35"/>
    </row>
    <row r="17" spans="1:7" s="697" customFormat="1" ht="75" customHeight="1">
      <c r="A17" s="698" t="s">
        <v>278</v>
      </c>
      <c r="B17" s="698" t="s">
        <v>886</v>
      </c>
      <c r="C17" s="1439" t="s">
        <v>322</v>
      </c>
      <c r="D17" s="1440"/>
      <c r="E17" s="698" t="s">
        <v>323</v>
      </c>
      <c r="F17" s="698" t="s">
        <v>904</v>
      </c>
      <c r="G17" s="696"/>
    </row>
    <row r="18" spans="1:7" s="697" customFormat="1" ht="13.5" customHeight="1">
      <c r="A18" s="699">
        <v>1</v>
      </c>
      <c r="B18" s="699">
        <v>2</v>
      </c>
      <c r="C18" s="1441">
        <v>3</v>
      </c>
      <c r="D18" s="1442"/>
      <c r="E18" s="699">
        <v>4</v>
      </c>
      <c r="F18" s="699">
        <v>5</v>
      </c>
      <c r="G18" s="696"/>
    </row>
    <row r="19" spans="1:7" s="697" customFormat="1" ht="26.25" customHeight="1">
      <c r="A19" s="727" t="s">
        <v>929</v>
      </c>
      <c r="B19" s="727"/>
      <c r="C19" s="727"/>
      <c r="D19" s="727"/>
      <c r="E19" s="727"/>
      <c r="F19" s="727"/>
      <c r="G19" s="696"/>
    </row>
    <row r="20" spans="1:7" s="697" customFormat="1" ht="13.5" customHeight="1">
      <c r="A20" s="1443" t="s">
        <v>984</v>
      </c>
      <c r="B20" s="1444"/>
      <c r="C20" s="1444"/>
      <c r="D20" s="1444"/>
      <c r="E20" s="1444"/>
      <c r="F20" s="1445"/>
      <c r="G20" s="696"/>
    </row>
    <row r="21" spans="1:7" s="697" customFormat="1" ht="26.25" customHeight="1">
      <c r="A21" s="728" t="s">
        <v>329</v>
      </c>
      <c r="B21" s="1449" t="s">
        <v>930</v>
      </c>
      <c r="C21" s="1444"/>
      <c r="D21" s="1444"/>
      <c r="E21" s="1444"/>
      <c r="F21" s="1445"/>
      <c r="G21" s="696"/>
    </row>
    <row r="22" spans="1:7" s="697" customFormat="1" ht="47.25" customHeight="1">
      <c r="A22" s="729" t="s">
        <v>327</v>
      </c>
      <c r="B22" s="1450" t="s">
        <v>931</v>
      </c>
      <c r="C22" s="1445"/>
      <c r="D22" s="730"/>
      <c r="E22" s="729" t="s">
        <v>932</v>
      </c>
      <c r="F22" s="731"/>
      <c r="G22" s="696"/>
    </row>
    <row r="23" spans="1:7" s="697" customFormat="1" ht="47.25" customHeight="1">
      <c r="A23" s="729" t="s">
        <v>328</v>
      </c>
      <c r="B23" s="1450" t="s">
        <v>933</v>
      </c>
      <c r="C23" s="1445"/>
      <c r="D23" s="730"/>
      <c r="E23" s="729" t="s">
        <v>934</v>
      </c>
      <c r="F23" s="731"/>
      <c r="G23" s="696"/>
    </row>
    <row r="24" spans="1:7" s="697" customFormat="1" ht="47.25" customHeight="1">
      <c r="A24" s="729" t="s">
        <v>105</v>
      </c>
      <c r="B24" s="1450" t="s">
        <v>935</v>
      </c>
      <c r="C24" s="1445"/>
      <c r="D24" s="730"/>
      <c r="E24" s="729" t="s">
        <v>936</v>
      </c>
      <c r="F24" s="731"/>
      <c r="G24" s="696"/>
    </row>
    <row r="25" spans="1:7" s="697" customFormat="1" ht="47.25" customHeight="1">
      <c r="A25" s="729" t="s">
        <v>693</v>
      </c>
      <c r="B25" s="1450" t="s">
        <v>937</v>
      </c>
      <c r="C25" s="1445"/>
      <c r="D25" s="730"/>
      <c r="E25" s="729" t="s">
        <v>938</v>
      </c>
      <c r="F25" s="731"/>
      <c r="G25" s="696"/>
    </row>
    <row r="26" spans="1:7" s="697" customFormat="1" ht="47.25" customHeight="1">
      <c r="A26" s="732" t="s">
        <v>939</v>
      </c>
      <c r="B26" s="1450" t="s">
        <v>940</v>
      </c>
      <c r="C26" s="1445"/>
      <c r="D26" s="730"/>
      <c r="E26" s="729" t="s">
        <v>941</v>
      </c>
      <c r="F26" s="731"/>
      <c r="G26" s="696"/>
    </row>
    <row r="27" spans="1:7" s="697" customFormat="1">
      <c r="A27" s="1451" t="s">
        <v>942</v>
      </c>
      <c r="B27" s="1444"/>
      <c r="C27" s="1444"/>
      <c r="D27" s="1444"/>
      <c r="E27" s="1444"/>
      <c r="F27" s="1445"/>
      <c r="G27" s="696"/>
    </row>
    <row r="28" spans="1:7" s="697" customFormat="1">
      <c r="A28" s="1452" t="s">
        <v>943</v>
      </c>
      <c r="B28" s="1444"/>
      <c r="C28" s="1444"/>
      <c r="D28" s="1444"/>
      <c r="E28" s="1444"/>
      <c r="F28" s="1445"/>
      <c r="G28" s="696"/>
    </row>
    <row r="29" spans="1:7" s="697" customFormat="1">
      <c r="A29" s="728" t="s">
        <v>333</v>
      </c>
      <c r="B29" s="1449" t="s">
        <v>985</v>
      </c>
      <c r="C29" s="1444"/>
      <c r="D29" s="1444"/>
      <c r="E29" s="1444"/>
      <c r="F29" s="1445"/>
      <c r="G29" s="696"/>
    </row>
    <row r="30" spans="1:7" s="697" customFormat="1" ht="49.5">
      <c r="A30" s="729" t="s">
        <v>192</v>
      </c>
      <c r="B30" s="1450" t="s">
        <v>944</v>
      </c>
      <c r="C30" s="1445"/>
      <c r="D30" s="733">
        <v>0.85</v>
      </c>
      <c r="E30" s="734" t="s">
        <v>945</v>
      </c>
      <c r="F30" s="731"/>
      <c r="G30" s="696"/>
    </row>
    <row r="31" spans="1:7" s="697" customFormat="1">
      <c r="A31" s="735" t="s">
        <v>891</v>
      </c>
      <c r="B31" s="1449" t="s">
        <v>946</v>
      </c>
      <c r="C31" s="1444"/>
      <c r="D31" s="1444"/>
      <c r="E31" s="1444"/>
      <c r="F31" s="1445"/>
      <c r="G31" s="696"/>
    </row>
    <row r="32" spans="1:7" s="697" customFormat="1">
      <c r="A32" s="732" t="s">
        <v>192</v>
      </c>
      <c r="B32" s="732" t="s">
        <v>947</v>
      </c>
      <c r="C32" s="1453"/>
      <c r="D32" s="1445"/>
      <c r="E32" s="736"/>
      <c r="F32" s="736"/>
      <c r="G32" s="696"/>
    </row>
    <row r="33" spans="1:7" s="697" customFormat="1">
      <c r="A33" s="729" t="s">
        <v>327</v>
      </c>
      <c r="B33" s="731"/>
      <c r="C33" s="729" t="s">
        <v>948</v>
      </c>
      <c r="D33" s="731"/>
      <c r="E33" s="736" t="s">
        <v>949</v>
      </c>
      <c r="F33" s="737"/>
      <c r="G33" s="696"/>
    </row>
    <row r="34" spans="1:7" s="697" customFormat="1">
      <c r="A34" s="729" t="s">
        <v>328</v>
      </c>
      <c r="B34" s="731"/>
      <c r="C34" s="729" t="s">
        <v>950</v>
      </c>
      <c r="D34" s="731"/>
      <c r="E34" s="736" t="s">
        <v>949</v>
      </c>
      <c r="F34" s="737"/>
      <c r="G34" s="696"/>
    </row>
    <row r="35" spans="1:7" s="697" customFormat="1">
      <c r="A35" s="729" t="s">
        <v>105</v>
      </c>
      <c r="B35" s="731"/>
      <c r="C35" s="729" t="s">
        <v>951</v>
      </c>
      <c r="D35" s="731"/>
      <c r="E35" s="736" t="s">
        <v>949</v>
      </c>
      <c r="F35" s="737"/>
      <c r="G35" s="696"/>
    </row>
    <row r="36" spans="1:7" s="697" customFormat="1">
      <c r="A36" s="729" t="s">
        <v>693</v>
      </c>
      <c r="B36" s="731"/>
      <c r="C36" s="729" t="s">
        <v>952</v>
      </c>
      <c r="D36" s="731"/>
      <c r="E36" s="736" t="s">
        <v>949</v>
      </c>
      <c r="F36" s="737"/>
      <c r="G36" s="696"/>
    </row>
    <row r="37" spans="1:7" s="697" customFormat="1" ht="132">
      <c r="A37" s="729" t="s">
        <v>194</v>
      </c>
      <c r="B37" s="729" t="s">
        <v>953</v>
      </c>
      <c r="C37" s="729" t="s">
        <v>954</v>
      </c>
      <c r="D37" s="731"/>
      <c r="E37" s="729" t="s">
        <v>955</v>
      </c>
      <c r="F37" s="737"/>
      <c r="G37" s="696"/>
    </row>
    <row r="38" spans="1:7" s="697" customFormat="1">
      <c r="A38" s="1454" t="s">
        <v>956</v>
      </c>
      <c r="B38" s="1444"/>
      <c r="C38" s="1444"/>
      <c r="D38" s="1444"/>
      <c r="E38" s="1444"/>
      <c r="F38" s="1445"/>
      <c r="G38" s="696"/>
    </row>
    <row r="39" spans="1:7" s="697" customFormat="1" hidden="1">
      <c r="A39" s="735"/>
      <c r="B39" s="1449"/>
      <c r="C39" s="1444"/>
      <c r="D39" s="1444"/>
      <c r="E39" s="1444"/>
      <c r="F39" s="1445"/>
      <c r="G39" s="696"/>
    </row>
    <row r="40" spans="1:7" s="697" customFormat="1" hidden="1">
      <c r="A40" s="732"/>
      <c r="B40" s="732"/>
      <c r="C40" s="1453"/>
      <c r="D40" s="1445"/>
      <c r="E40" s="736"/>
      <c r="F40" s="736"/>
      <c r="G40" s="696"/>
    </row>
    <row r="41" spans="1:7" s="697" customFormat="1" hidden="1">
      <c r="A41" s="729"/>
      <c r="B41" s="731"/>
      <c r="C41" s="729"/>
      <c r="D41" s="731"/>
      <c r="E41" s="736"/>
      <c r="F41" s="737"/>
      <c r="G41" s="696"/>
    </row>
    <row r="42" spans="1:7" s="697" customFormat="1" hidden="1">
      <c r="A42" s="729"/>
      <c r="B42" s="731"/>
      <c r="C42" s="729"/>
      <c r="D42" s="731"/>
      <c r="E42" s="736"/>
      <c r="F42" s="737"/>
      <c r="G42" s="696"/>
    </row>
    <row r="43" spans="1:7" s="697" customFormat="1" hidden="1">
      <c r="A43" s="729"/>
      <c r="B43" s="731"/>
      <c r="C43" s="729"/>
      <c r="D43" s="731"/>
      <c r="E43" s="736"/>
      <c r="F43" s="737"/>
      <c r="G43" s="696"/>
    </row>
    <row r="44" spans="1:7" s="697" customFormat="1" hidden="1">
      <c r="A44" s="729"/>
      <c r="B44" s="731"/>
      <c r="C44" s="729"/>
      <c r="D44" s="731"/>
      <c r="E44" s="736"/>
      <c r="F44" s="737"/>
      <c r="G44" s="696"/>
    </row>
    <row r="45" spans="1:7" s="697" customFormat="1" hidden="1">
      <c r="A45" s="729"/>
      <c r="B45" s="729"/>
      <c r="C45" s="729"/>
      <c r="D45" s="731"/>
      <c r="E45" s="729"/>
      <c r="F45" s="737"/>
      <c r="G45" s="696"/>
    </row>
    <row r="46" spans="1:7" s="697" customFormat="1" hidden="1">
      <c r="A46" s="1454"/>
      <c r="B46" s="1444"/>
      <c r="C46" s="1444"/>
      <c r="D46" s="1444"/>
      <c r="E46" s="1444"/>
      <c r="F46" s="1445"/>
      <c r="G46" s="696"/>
    </row>
    <row r="47" spans="1:7" s="697" customFormat="1">
      <c r="A47" s="735" t="s">
        <v>957</v>
      </c>
      <c r="B47" s="1449" t="s">
        <v>959</v>
      </c>
      <c r="C47" s="1444"/>
      <c r="D47" s="1444"/>
      <c r="E47" s="1444"/>
      <c r="F47" s="1445"/>
      <c r="G47" s="696"/>
    </row>
    <row r="48" spans="1:7" s="697" customFormat="1">
      <c r="A48" s="732" t="s">
        <v>192</v>
      </c>
      <c r="B48" s="732" t="s">
        <v>947</v>
      </c>
      <c r="C48" s="1453"/>
      <c r="D48" s="1445"/>
      <c r="E48" s="736"/>
      <c r="F48" s="736"/>
      <c r="G48" s="696"/>
    </row>
    <row r="49" spans="1:7" s="697" customFormat="1">
      <c r="A49" s="729" t="s">
        <v>327</v>
      </c>
      <c r="B49" s="731"/>
      <c r="C49" s="729" t="s">
        <v>948</v>
      </c>
      <c r="D49" s="731"/>
      <c r="E49" s="736" t="s">
        <v>949</v>
      </c>
      <c r="F49" s="737"/>
      <c r="G49" s="696"/>
    </row>
    <row r="50" spans="1:7" s="697" customFormat="1">
      <c r="A50" s="729" t="s">
        <v>328</v>
      </c>
      <c r="B50" s="731"/>
      <c r="C50" s="729" t="s">
        <v>950</v>
      </c>
      <c r="D50" s="731"/>
      <c r="E50" s="736" t="s">
        <v>949</v>
      </c>
      <c r="F50" s="737"/>
      <c r="G50" s="696"/>
    </row>
    <row r="51" spans="1:7" s="697" customFormat="1">
      <c r="A51" s="729" t="s">
        <v>105</v>
      </c>
      <c r="B51" s="731"/>
      <c r="C51" s="729" t="s">
        <v>951</v>
      </c>
      <c r="D51" s="731"/>
      <c r="E51" s="736" t="s">
        <v>949</v>
      </c>
      <c r="F51" s="737"/>
      <c r="G51" s="696"/>
    </row>
    <row r="52" spans="1:7" s="697" customFormat="1">
      <c r="A52" s="729" t="s">
        <v>693</v>
      </c>
      <c r="B52" s="731"/>
      <c r="C52" s="729" t="s">
        <v>952</v>
      </c>
      <c r="D52" s="731"/>
      <c r="E52" s="736" t="s">
        <v>949</v>
      </c>
      <c r="F52" s="737"/>
      <c r="G52" s="696"/>
    </row>
    <row r="53" spans="1:7" s="697" customFormat="1" ht="132">
      <c r="A53" s="729" t="s">
        <v>194</v>
      </c>
      <c r="B53" s="729" t="s">
        <v>953</v>
      </c>
      <c r="C53" s="729" t="s">
        <v>954</v>
      </c>
      <c r="D53" s="731"/>
      <c r="E53" s="729" t="s">
        <v>955</v>
      </c>
      <c r="F53" s="737"/>
      <c r="G53" s="696"/>
    </row>
    <row r="54" spans="1:7" s="697" customFormat="1">
      <c r="A54" s="1454" t="s">
        <v>956</v>
      </c>
      <c r="B54" s="1444"/>
      <c r="C54" s="1444"/>
      <c r="D54" s="1444"/>
      <c r="E54" s="1444"/>
      <c r="F54" s="1445"/>
      <c r="G54" s="696"/>
    </row>
    <row r="55" spans="1:7" s="697" customFormat="1">
      <c r="A55" s="735" t="s">
        <v>958</v>
      </c>
      <c r="B55" s="1449" t="s">
        <v>961</v>
      </c>
      <c r="C55" s="1444"/>
      <c r="D55" s="1444"/>
      <c r="E55" s="1444"/>
      <c r="F55" s="1445"/>
      <c r="G55" s="696"/>
    </row>
    <row r="56" spans="1:7" s="697" customFormat="1">
      <c r="A56" s="732" t="s">
        <v>192</v>
      </c>
      <c r="B56" s="732" t="s">
        <v>947</v>
      </c>
      <c r="C56" s="1453"/>
      <c r="D56" s="1445"/>
      <c r="E56" s="736"/>
      <c r="F56" s="736"/>
      <c r="G56" s="696"/>
    </row>
    <row r="57" spans="1:7" s="697" customFormat="1">
      <c r="A57" s="729" t="s">
        <v>327</v>
      </c>
      <c r="B57" s="731"/>
      <c r="C57" s="729" t="s">
        <v>948</v>
      </c>
      <c r="D57" s="731"/>
      <c r="E57" s="736" t="s">
        <v>949</v>
      </c>
      <c r="F57" s="737"/>
      <c r="G57" s="696"/>
    </row>
    <row r="58" spans="1:7" s="697" customFormat="1">
      <c r="A58" s="729" t="s">
        <v>328</v>
      </c>
      <c r="B58" s="731"/>
      <c r="C58" s="729" t="s">
        <v>950</v>
      </c>
      <c r="D58" s="731"/>
      <c r="E58" s="736" t="s">
        <v>949</v>
      </c>
      <c r="F58" s="737"/>
      <c r="G58" s="696"/>
    </row>
    <row r="59" spans="1:7" s="697" customFormat="1">
      <c r="A59" s="729" t="s">
        <v>105</v>
      </c>
      <c r="B59" s="731"/>
      <c r="C59" s="729" t="s">
        <v>951</v>
      </c>
      <c r="D59" s="731"/>
      <c r="E59" s="736" t="s">
        <v>949</v>
      </c>
      <c r="F59" s="737"/>
      <c r="G59" s="696"/>
    </row>
    <row r="60" spans="1:7" s="697" customFormat="1">
      <c r="A60" s="729" t="s">
        <v>693</v>
      </c>
      <c r="B60" s="731"/>
      <c r="C60" s="729" t="s">
        <v>952</v>
      </c>
      <c r="D60" s="731"/>
      <c r="E60" s="736" t="s">
        <v>949</v>
      </c>
      <c r="F60" s="737"/>
      <c r="G60" s="696"/>
    </row>
    <row r="61" spans="1:7" s="697" customFormat="1" ht="132">
      <c r="A61" s="729" t="s">
        <v>194</v>
      </c>
      <c r="B61" s="729" t="s">
        <v>953</v>
      </c>
      <c r="C61" s="729" t="s">
        <v>954</v>
      </c>
      <c r="D61" s="731"/>
      <c r="E61" s="729" t="s">
        <v>955</v>
      </c>
      <c r="F61" s="737"/>
      <c r="G61" s="696"/>
    </row>
    <row r="62" spans="1:7" s="697" customFormat="1">
      <c r="A62" s="1454" t="s">
        <v>956</v>
      </c>
      <c r="B62" s="1444"/>
      <c r="C62" s="1444"/>
      <c r="D62" s="1444"/>
      <c r="E62" s="1444"/>
      <c r="F62" s="1445"/>
      <c r="G62" s="696"/>
    </row>
    <row r="63" spans="1:7" s="697" customFormat="1">
      <c r="A63" s="735" t="s">
        <v>960</v>
      </c>
      <c r="B63" s="1449" t="s">
        <v>963</v>
      </c>
      <c r="C63" s="1444"/>
      <c r="D63" s="1444"/>
      <c r="E63" s="1444"/>
      <c r="F63" s="1445"/>
      <c r="G63" s="696"/>
    </row>
    <row r="64" spans="1:7" s="697" customFormat="1">
      <c r="A64" s="732" t="s">
        <v>192</v>
      </c>
      <c r="B64" s="732" t="s">
        <v>947</v>
      </c>
      <c r="C64" s="732"/>
      <c r="D64" s="729"/>
      <c r="E64" s="736"/>
      <c r="F64" s="736"/>
      <c r="G64" s="696"/>
    </row>
    <row r="65" spans="1:7" s="697" customFormat="1">
      <c r="A65" s="729" t="s">
        <v>327</v>
      </c>
      <c r="B65" s="731"/>
      <c r="C65" s="729" t="s">
        <v>948</v>
      </c>
      <c r="D65" s="731"/>
      <c r="E65" s="736" t="s">
        <v>949</v>
      </c>
      <c r="F65" s="737"/>
      <c r="G65" s="696"/>
    </row>
    <row r="66" spans="1:7" s="697" customFormat="1">
      <c r="A66" s="729" t="s">
        <v>328</v>
      </c>
      <c r="B66" s="731"/>
      <c r="C66" s="729" t="s">
        <v>950</v>
      </c>
      <c r="D66" s="731"/>
      <c r="E66" s="736" t="s">
        <v>949</v>
      </c>
      <c r="F66" s="737"/>
      <c r="G66" s="696"/>
    </row>
    <row r="67" spans="1:7" s="697" customFormat="1">
      <c r="A67" s="729" t="s">
        <v>105</v>
      </c>
      <c r="B67" s="731"/>
      <c r="C67" s="729" t="s">
        <v>951</v>
      </c>
      <c r="D67" s="731"/>
      <c r="E67" s="736" t="s">
        <v>949</v>
      </c>
      <c r="F67" s="737"/>
      <c r="G67" s="696"/>
    </row>
    <row r="68" spans="1:7" s="697" customFormat="1">
      <c r="A68" s="729" t="s">
        <v>693</v>
      </c>
      <c r="B68" s="731"/>
      <c r="C68" s="729" t="s">
        <v>952</v>
      </c>
      <c r="D68" s="731"/>
      <c r="E68" s="736" t="s">
        <v>949</v>
      </c>
      <c r="F68" s="737"/>
      <c r="G68" s="696"/>
    </row>
    <row r="69" spans="1:7" s="697" customFormat="1" ht="148.5">
      <c r="A69" s="729" t="s">
        <v>194</v>
      </c>
      <c r="B69" s="729" t="s">
        <v>964</v>
      </c>
      <c r="C69" s="729" t="s">
        <v>965</v>
      </c>
      <c r="D69" s="731"/>
      <c r="E69" s="738" t="s">
        <v>966</v>
      </c>
      <c r="F69" s="737"/>
      <c r="G69" s="696"/>
    </row>
    <row r="70" spans="1:7" s="697" customFormat="1">
      <c r="A70" s="1454" t="s">
        <v>956</v>
      </c>
      <c r="B70" s="1444"/>
      <c r="C70" s="1444"/>
      <c r="D70" s="1444"/>
      <c r="E70" s="1444"/>
      <c r="F70" s="1445"/>
      <c r="G70" s="696"/>
    </row>
    <row r="71" spans="1:7" s="697" customFormat="1" hidden="1">
      <c r="A71" s="735"/>
      <c r="B71" s="1449"/>
      <c r="C71" s="1444"/>
      <c r="D71" s="1444"/>
      <c r="E71" s="1444"/>
      <c r="F71" s="1445"/>
      <c r="G71" s="696"/>
    </row>
    <row r="72" spans="1:7" s="697" customFormat="1" hidden="1">
      <c r="A72" s="732"/>
      <c r="B72" s="732"/>
      <c r="C72" s="732"/>
      <c r="D72" s="733"/>
      <c r="E72" s="736"/>
      <c r="F72" s="736"/>
      <c r="G72" s="696"/>
    </row>
    <row r="73" spans="1:7" s="697" customFormat="1" hidden="1">
      <c r="A73" s="729"/>
      <c r="B73" s="729"/>
      <c r="C73" s="729"/>
      <c r="D73" s="731"/>
      <c r="E73" s="736"/>
      <c r="F73" s="737"/>
      <c r="G73" s="696"/>
    </row>
    <row r="74" spans="1:7" s="697" customFormat="1" hidden="1">
      <c r="A74" s="729"/>
      <c r="B74" s="729"/>
      <c r="C74" s="729"/>
      <c r="D74" s="731"/>
      <c r="E74" s="736"/>
      <c r="F74" s="737"/>
      <c r="G74" s="696"/>
    </row>
    <row r="75" spans="1:7" s="697" customFormat="1" hidden="1">
      <c r="A75" s="729"/>
      <c r="B75" s="729"/>
      <c r="C75" s="729"/>
      <c r="D75" s="731"/>
      <c r="E75" s="736"/>
      <c r="F75" s="737"/>
      <c r="G75" s="696"/>
    </row>
    <row r="76" spans="1:7" s="697" customFormat="1" hidden="1">
      <c r="A76" s="729"/>
      <c r="B76" s="1456"/>
      <c r="C76" s="1444"/>
      <c r="D76" s="1444"/>
      <c r="E76" s="1444"/>
      <c r="F76" s="1445"/>
      <c r="G76" s="696"/>
    </row>
    <row r="77" spans="1:7" s="697" customFormat="1" hidden="1">
      <c r="A77" s="729"/>
      <c r="B77" s="731"/>
      <c r="C77" s="729"/>
      <c r="D77" s="731"/>
      <c r="E77" s="731"/>
      <c r="F77" s="731"/>
      <c r="G77" s="696"/>
    </row>
    <row r="78" spans="1:7" s="697" customFormat="1" hidden="1">
      <c r="A78" s="729"/>
      <c r="B78" s="731"/>
      <c r="C78" s="729"/>
      <c r="D78" s="731"/>
      <c r="E78" s="731"/>
      <c r="F78" s="731"/>
      <c r="G78" s="696"/>
    </row>
    <row r="79" spans="1:7" s="697" customFormat="1" hidden="1">
      <c r="A79" s="729"/>
      <c r="B79" s="731"/>
      <c r="C79" s="729"/>
      <c r="D79" s="731"/>
      <c r="E79" s="731"/>
      <c r="F79" s="731"/>
      <c r="G79" s="696"/>
    </row>
    <row r="80" spans="1:7" s="697" customFormat="1" hidden="1">
      <c r="A80" s="729"/>
      <c r="B80" s="731"/>
      <c r="C80" s="729"/>
      <c r="D80" s="731"/>
      <c r="E80" s="731"/>
      <c r="F80" s="731"/>
      <c r="G80" s="696"/>
    </row>
    <row r="81" spans="1:7" s="697" customFormat="1" hidden="1">
      <c r="A81" s="729"/>
      <c r="B81" s="731"/>
      <c r="C81" s="729"/>
      <c r="D81" s="731"/>
      <c r="E81" s="731"/>
      <c r="F81" s="731"/>
      <c r="G81" s="696"/>
    </row>
    <row r="82" spans="1:7" s="697" customFormat="1">
      <c r="A82" s="735" t="s">
        <v>962</v>
      </c>
      <c r="B82" s="1449" t="s">
        <v>972</v>
      </c>
      <c r="C82" s="1444"/>
      <c r="D82" s="1444"/>
      <c r="E82" s="1444"/>
      <c r="F82" s="1445"/>
      <c r="G82" s="696"/>
    </row>
    <row r="83" spans="1:7" s="697" customFormat="1">
      <c r="A83" s="732" t="s">
        <v>192</v>
      </c>
      <c r="B83" s="732" t="s">
        <v>973</v>
      </c>
      <c r="C83" s="732"/>
      <c r="D83" s="733">
        <v>0.15</v>
      </c>
      <c r="E83" s="736"/>
      <c r="F83" s="736"/>
      <c r="G83" s="696"/>
    </row>
    <row r="84" spans="1:7" s="697" customFormat="1">
      <c r="A84" s="729" t="s">
        <v>194</v>
      </c>
      <c r="B84" s="729" t="s">
        <v>968</v>
      </c>
      <c r="C84" s="729"/>
      <c r="D84" s="731"/>
      <c r="E84" s="736" t="s">
        <v>949</v>
      </c>
      <c r="F84" s="737"/>
      <c r="G84" s="696"/>
    </row>
    <row r="85" spans="1:7" s="697" customFormat="1">
      <c r="A85" s="729"/>
      <c r="B85" s="729" t="s">
        <v>969</v>
      </c>
      <c r="C85" s="729"/>
      <c r="D85" s="731"/>
      <c r="E85" s="736" t="s">
        <v>949</v>
      </c>
      <c r="F85" s="737"/>
      <c r="G85" s="696"/>
    </row>
    <row r="86" spans="1:7" s="697" customFormat="1">
      <c r="A86" s="729"/>
      <c r="B86" s="729" t="s">
        <v>970</v>
      </c>
      <c r="C86" s="729"/>
      <c r="D86" s="731"/>
      <c r="E86" s="736" t="s">
        <v>949</v>
      </c>
      <c r="F86" s="737"/>
      <c r="G86" s="696"/>
    </row>
    <row r="87" spans="1:7" s="697" customFormat="1">
      <c r="A87" s="729" t="s">
        <v>195</v>
      </c>
      <c r="B87" s="1456" t="s">
        <v>971</v>
      </c>
      <c r="C87" s="1444"/>
      <c r="D87" s="1444"/>
      <c r="E87" s="1444"/>
      <c r="F87" s="1445"/>
      <c r="G87" s="696"/>
    </row>
    <row r="88" spans="1:7" s="697" customFormat="1">
      <c r="A88" s="729"/>
      <c r="B88" s="731" t="s">
        <v>327</v>
      </c>
      <c r="C88" s="729"/>
      <c r="D88" s="731"/>
      <c r="E88" s="731"/>
      <c r="F88" s="731"/>
      <c r="G88" s="696"/>
    </row>
    <row r="89" spans="1:7" s="697" customFormat="1">
      <c r="A89" s="729"/>
      <c r="B89" s="731" t="s">
        <v>328</v>
      </c>
      <c r="C89" s="729"/>
      <c r="D89" s="731"/>
      <c r="E89" s="731"/>
      <c r="F89" s="731"/>
      <c r="G89" s="696"/>
    </row>
    <row r="90" spans="1:7" s="697" customFormat="1">
      <c r="A90" s="729"/>
      <c r="B90" s="731" t="s">
        <v>105</v>
      </c>
      <c r="C90" s="729"/>
      <c r="D90" s="731"/>
      <c r="E90" s="731"/>
      <c r="F90" s="731"/>
      <c r="G90" s="696"/>
    </row>
    <row r="91" spans="1:7" s="697" customFormat="1">
      <c r="A91" s="729"/>
      <c r="B91" s="731" t="s">
        <v>693</v>
      </c>
      <c r="C91" s="729"/>
      <c r="D91" s="731"/>
      <c r="E91" s="731"/>
      <c r="F91" s="731"/>
      <c r="G91" s="696"/>
    </row>
    <row r="92" spans="1:7" s="697" customFormat="1">
      <c r="A92" s="729"/>
      <c r="B92" s="731" t="s">
        <v>939</v>
      </c>
      <c r="C92" s="729"/>
      <c r="D92" s="731"/>
      <c r="E92" s="731"/>
      <c r="F92" s="731"/>
      <c r="G92" s="696"/>
    </row>
    <row r="93" spans="1:7" s="697" customFormat="1">
      <c r="A93" s="735" t="s">
        <v>967</v>
      </c>
      <c r="B93" s="1449" t="s">
        <v>974</v>
      </c>
      <c r="C93" s="1444"/>
      <c r="D93" s="1444"/>
      <c r="E93" s="1444"/>
      <c r="F93" s="1445"/>
      <c r="G93" s="696"/>
    </row>
    <row r="94" spans="1:7" s="697" customFormat="1">
      <c r="A94" s="732" t="s">
        <v>327</v>
      </c>
      <c r="B94" s="1457" t="s">
        <v>975</v>
      </c>
      <c r="C94" s="1444"/>
      <c r="D94" s="1444"/>
      <c r="E94" s="1444"/>
      <c r="F94" s="1445"/>
      <c r="G94" s="696"/>
    </row>
    <row r="95" spans="1:7" s="697" customFormat="1">
      <c r="A95" s="729" t="s">
        <v>192</v>
      </c>
      <c r="B95" s="729" t="s">
        <v>976</v>
      </c>
      <c r="C95" s="729"/>
      <c r="D95" s="729"/>
      <c r="E95" s="729"/>
      <c r="F95" s="736"/>
      <c r="G95" s="696"/>
    </row>
    <row r="96" spans="1:7" s="697" customFormat="1" ht="66">
      <c r="A96" s="729" t="s">
        <v>327</v>
      </c>
      <c r="B96" s="729" t="s">
        <v>977</v>
      </c>
      <c r="C96" s="729"/>
      <c r="D96" s="739">
        <v>0.57999999999999996</v>
      </c>
      <c r="E96" s="729" t="s">
        <v>978</v>
      </c>
      <c r="F96" s="731"/>
      <c r="G96" s="696"/>
    </row>
    <row r="97" spans="1:7" s="697" customFormat="1" ht="33">
      <c r="A97" s="729" t="s">
        <v>328</v>
      </c>
      <c r="B97" s="729" t="s">
        <v>979</v>
      </c>
      <c r="C97" s="729"/>
      <c r="D97" s="739">
        <v>0.16</v>
      </c>
      <c r="E97" s="734" t="s">
        <v>980</v>
      </c>
      <c r="F97" s="731"/>
      <c r="G97" s="696"/>
    </row>
    <row r="98" spans="1:7" s="697" customFormat="1" ht="99">
      <c r="A98" s="729" t="s">
        <v>194</v>
      </c>
      <c r="B98" s="729" t="s">
        <v>986</v>
      </c>
      <c r="C98" s="729"/>
      <c r="D98" s="739">
        <v>0.11</v>
      </c>
      <c r="E98" s="729" t="s">
        <v>899</v>
      </c>
      <c r="F98" s="731"/>
      <c r="G98" s="696"/>
    </row>
    <row r="99" spans="1:7" s="697" customFormat="1">
      <c r="A99" s="729"/>
      <c r="B99" s="729"/>
      <c r="C99" s="729"/>
      <c r="D99" s="729"/>
      <c r="E99" s="736"/>
      <c r="F99" s="736"/>
      <c r="G99" s="696"/>
    </row>
    <row r="100" spans="1:7" s="701" customFormat="1" ht="20.100000000000001" customHeight="1">
      <c r="A100" s="740" t="s">
        <v>982</v>
      </c>
      <c r="B100" s="1443" t="s">
        <v>981</v>
      </c>
      <c r="C100" s="1444"/>
      <c r="D100" s="1444"/>
      <c r="E100" s="1444"/>
      <c r="F100" s="1445"/>
      <c r="G100" s="700"/>
    </row>
    <row r="101" spans="1:7" s="704" customFormat="1" ht="30" customHeight="1">
      <c r="A101" s="702" t="s">
        <v>329</v>
      </c>
      <c r="B101" s="1446" t="s">
        <v>900</v>
      </c>
      <c r="C101" s="1447"/>
      <c r="D101" s="1447"/>
      <c r="E101" s="1447"/>
      <c r="F101" s="1448"/>
      <c r="G101" s="703"/>
    </row>
    <row r="102" spans="1:7" s="697" customFormat="1" ht="79.5" customHeight="1">
      <c r="A102" s="705" t="s">
        <v>327</v>
      </c>
      <c r="B102" s="710" t="s">
        <v>898</v>
      </c>
      <c r="C102" s="705"/>
      <c r="D102" s="706">
        <v>0.8</v>
      </c>
      <c r="E102" s="741" t="s">
        <v>899</v>
      </c>
      <c r="F102" s="709"/>
      <c r="G102" s="696"/>
    </row>
    <row r="103" spans="1:7" s="697" customFormat="1" ht="37.5" customHeight="1">
      <c r="A103" s="1433"/>
      <c r="B103" s="1434"/>
      <c r="C103" s="1434"/>
      <c r="D103" s="1434"/>
      <c r="E103" s="1434"/>
      <c r="F103" s="1435"/>
      <c r="G103" s="696"/>
    </row>
    <row r="104" spans="1:7" s="704" customFormat="1" ht="20.100000000000001" customHeight="1">
      <c r="A104" s="702" t="s">
        <v>333</v>
      </c>
      <c r="B104" s="1446" t="s">
        <v>888</v>
      </c>
      <c r="C104" s="1447"/>
      <c r="D104" s="1447"/>
      <c r="E104" s="1447"/>
      <c r="F104" s="1448"/>
      <c r="G104" s="703"/>
    </row>
    <row r="105" spans="1:7" s="697" customFormat="1" ht="144" customHeight="1">
      <c r="A105" s="705" t="s">
        <v>327</v>
      </c>
      <c r="B105" s="705" t="s">
        <v>902</v>
      </c>
      <c r="C105" s="705"/>
      <c r="D105" s="706">
        <v>0.1</v>
      </c>
      <c r="E105" s="708" t="s">
        <v>889</v>
      </c>
      <c r="F105" s="707"/>
      <c r="G105" s="696"/>
    </row>
    <row r="106" spans="1:7" s="697" customFormat="1" ht="152.25" customHeight="1">
      <c r="A106" s="705" t="s">
        <v>328</v>
      </c>
      <c r="B106" s="705" t="s">
        <v>903</v>
      </c>
      <c r="C106" s="705"/>
      <c r="D106" s="706">
        <v>0.05</v>
      </c>
      <c r="E106" s="705" t="s">
        <v>887</v>
      </c>
      <c r="F106" s="707"/>
      <c r="G106" s="696"/>
    </row>
    <row r="107" spans="1:7" s="697" customFormat="1" ht="82.5">
      <c r="A107" s="705" t="s">
        <v>105</v>
      </c>
      <c r="B107" s="705" t="s">
        <v>895</v>
      </c>
      <c r="C107" s="705"/>
      <c r="D107" s="706">
        <v>0.65</v>
      </c>
      <c r="E107" s="708" t="s">
        <v>890</v>
      </c>
      <c r="F107" s="707"/>
      <c r="G107" s="696"/>
    </row>
    <row r="108" spans="1:7" s="697" customFormat="1" ht="45.75" customHeight="1">
      <c r="A108" s="1436"/>
      <c r="B108" s="1437"/>
      <c r="C108" s="1437"/>
      <c r="D108" s="1437"/>
      <c r="E108" s="1437"/>
      <c r="F108" s="1438"/>
      <c r="G108" s="696"/>
    </row>
    <row r="109" spans="1:7" s="704" customFormat="1" ht="20.100000000000001" customHeight="1">
      <c r="A109" s="702" t="s">
        <v>891</v>
      </c>
      <c r="B109" s="1446" t="s">
        <v>892</v>
      </c>
      <c r="C109" s="1447"/>
      <c r="D109" s="1447"/>
      <c r="E109" s="1447"/>
      <c r="F109" s="1448"/>
      <c r="G109" s="703"/>
    </row>
    <row r="110" spans="1:7" s="697" customFormat="1" ht="176.25" customHeight="1">
      <c r="A110" s="705" t="s">
        <v>327</v>
      </c>
      <c r="B110" s="705" t="s">
        <v>902</v>
      </c>
      <c r="C110" s="705"/>
      <c r="D110" s="706">
        <v>0.2</v>
      </c>
      <c r="E110" s="708" t="s">
        <v>889</v>
      </c>
      <c r="F110" s="707"/>
      <c r="G110" s="696"/>
    </row>
    <row r="111" spans="1:7" s="697" customFormat="1" ht="153" customHeight="1">
      <c r="A111" s="705" t="s">
        <v>328</v>
      </c>
      <c r="B111" s="705" t="s">
        <v>903</v>
      </c>
      <c r="C111" s="705"/>
      <c r="D111" s="706">
        <v>0.1</v>
      </c>
      <c r="E111" s="708" t="s">
        <v>887</v>
      </c>
      <c r="F111" s="707"/>
      <c r="G111" s="696"/>
    </row>
    <row r="112" spans="1:7" s="697" customFormat="1" ht="147.75" customHeight="1">
      <c r="A112" s="705" t="s">
        <v>105</v>
      </c>
      <c r="B112" s="705" t="s">
        <v>896</v>
      </c>
      <c r="C112" s="705"/>
      <c r="D112" s="706">
        <v>0.3</v>
      </c>
      <c r="E112" s="708" t="s">
        <v>893</v>
      </c>
      <c r="F112" s="707"/>
      <c r="G112" s="696"/>
    </row>
    <row r="113" spans="1:8" s="697" customFormat="1" ht="155.25" customHeight="1">
      <c r="A113" s="705" t="s">
        <v>693</v>
      </c>
      <c r="B113" s="705" t="s">
        <v>897</v>
      </c>
      <c r="C113" s="705"/>
      <c r="D113" s="706">
        <v>0.2</v>
      </c>
      <c r="E113" s="708" t="s">
        <v>894</v>
      </c>
      <c r="F113" s="707"/>
      <c r="G113" s="696"/>
    </row>
    <row r="115" spans="1:8" ht="177" customHeight="1">
      <c r="A115" s="1455" t="s">
        <v>983</v>
      </c>
      <c r="B115" s="1444"/>
      <c r="C115" s="1444"/>
      <c r="D115" s="1444"/>
      <c r="E115" s="1444"/>
      <c r="F115" s="1445"/>
    </row>
    <row r="116" spans="1:8" ht="33" customHeight="1">
      <c r="A116" s="39" t="s">
        <v>257</v>
      </c>
      <c r="B116" s="74" t="str">
        <f>'Attach 3(JV)'!B24</f>
        <v/>
      </c>
      <c r="C116" s="43"/>
      <c r="D116" s="40" t="s">
        <v>255</v>
      </c>
      <c r="E116" s="259" t="str">
        <f>'Attach 3(JV)'!E24</f>
        <v/>
      </c>
      <c r="G116" s="27"/>
      <c r="H116" s="27"/>
    </row>
    <row r="117" spans="1:8" ht="33" customHeight="1">
      <c r="A117" s="39" t="s">
        <v>258</v>
      </c>
      <c r="B117" s="259" t="str">
        <f>'Attach 3(JV)'!B25</f>
        <v/>
      </c>
      <c r="C117" s="43"/>
      <c r="D117" s="40" t="s">
        <v>256</v>
      </c>
      <c r="E117" s="259" t="str">
        <f>'Attach 3(JV)'!E25</f>
        <v/>
      </c>
      <c r="G117" s="27"/>
      <c r="H117" s="27"/>
    </row>
  </sheetData>
  <sheetProtection algorithmName="SHA-512" hashValue="onBjhNinFablib183WQ8Kb4bi54bTeU+v5IG+Zeia/Qhwlw/voc/tiiREgq8kv11cp9H5nZSjoikV9Oye/Q6jA==" saltValue="h82YrOHP6uCxCY9nfNMFSw==" spinCount="100000" sheet="1" formatColumns="0" formatRows="0"/>
  <customSheetViews>
    <customSheetView guid="{FF9B6397-B68D-474A-9AAF-992AF479A135}" showPageBreaks="1" showGridLines="0" fitToPage="1" printArea="1" view="pageBreakPreview" topLeftCell="A16">
      <selection activeCell="A3" sqref="A3:E3"/>
      <pageMargins left="0.75" right="0.47" top="0.36" bottom="0.48" header="0.28000000000000003" footer="0.23"/>
      <pageSetup paperSize="9" scale="74" orientation="portrait" r:id="rId1"/>
      <headerFooter alignWithMargins="0">
        <oddFooter>&amp;R&amp;"Book Antiqua,Bold"&amp;8 Page &amp;P of &amp;N</oddFooter>
      </headerFooter>
    </customSheetView>
    <customSheetView guid="{87612620-3630-456B-A735-C29A43561018}" showPageBreaks="1" showGridLines="0" fitToPage="1" printArea="1" view="pageBreakPreview" topLeftCell="A19">
      <selection activeCell="A3" sqref="A3:E3"/>
      <pageMargins left="0.75" right="0.47" top="0.36" bottom="0.48" header="0.28000000000000003" footer="0.23"/>
      <pageSetup paperSize="9" scale="76" orientation="portrait" r:id="rId2"/>
      <headerFooter alignWithMargins="0">
        <oddFooter>&amp;R&amp;"Book Antiqua,Bold"&amp;8 Page &amp;P of &amp;N</oddFooter>
      </headerFooter>
    </customSheetView>
    <customSheetView guid="{7148ADD8-DD15-4E3E-8637-116D155CB37A}" showPageBreaks="1" showGridLines="0" fitToPage="1" printArea="1" view="pageBreakPreview">
      <selection activeCell="A3" sqref="A3:E3"/>
      <pageMargins left="0.75" right="0.47" top="0.36" bottom="0.48" header="0.28000000000000003" footer="0.23"/>
      <pageSetup paperSize="9" scale="76" orientation="portrait" r:id="rId3"/>
      <headerFooter alignWithMargins="0">
        <oddFooter>&amp;R&amp;"Book Antiqua,Bold"&amp;8 Page &amp;P of &amp;N</oddFooter>
      </headerFooter>
    </customSheetView>
    <customSheetView guid="{E6A95398-76DE-4E8F-A7DA-FB50981C5C19}" showPageBreaks="1" showGridLines="0" fitToPage="1" printArea="1" view="pageBreakPreview">
      <selection activeCell="A3" sqref="A3:E3"/>
      <pageMargins left="0.75" right="0.47" top="0.36" bottom="0.48" header="0.28000000000000003" footer="0.23"/>
      <pageSetup paperSize="9" scale="74" orientation="portrait" r:id="rId4"/>
      <headerFooter alignWithMargins="0">
        <oddFooter>&amp;R&amp;"Book Antiqua,Bold"&amp;8 Page &amp;P of &amp;N</oddFooter>
      </headerFooter>
    </customSheetView>
    <customSheetView guid="{3A9A4658-0506-4EA2-8800-91A33CC724CB}" showPageBreaks="1" showGridLines="0" fitToPage="1" printArea="1" view="pageBreakPreview" topLeftCell="A10">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8"/>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9"/>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10"/>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11"/>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12"/>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3"/>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4"/>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5"/>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9"/>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2"/>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23"/>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4"/>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6"/>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28"/>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29"/>
      <headerFooter alignWithMargins="0">
        <oddFooter>&amp;R&amp;"Book Antiqua,Bold"&amp;8 Page &amp;P of &amp;N</oddFooter>
      </headerFooter>
    </customSheetView>
    <customSheetView guid="{02C24E46-CB1A-4A64-AFE8-BC568DF970F3}" showPageBreaks="1" showGridLines="0" fitToPage="1" printArea="1" view="pageBreakPreview" topLeftCell="A16">
      <selection activeCell="A3" sqref="A3:E3"/>
      <pageMargins left="0.75" right="0.47" top="0.36" bottom="0.48" header="0.28000000000000003" footer="0.23"/>
      <pageSetup paperSize="9" scale="74" orientation="portrait" r:id="rId30"/>
      <headerFooter alignWithMargins="0">
        <oddFooter>&amp;R&amp;"Book Antiqua,Bold"&amp;8 Page &amp;P of &amp;N</oddFooter>
      </headerFooter>
    </customSheetView>
    <customSheetView guid="{C79C1CD9-4A94-4E49-9636-E3F3929B38E1}" showPageBreaks="1" showGridLines="0" fitToPage="1" printArea="1" view="pageBreakPreview">
      <selection activeCell="A3" sqref="A3:E3"/>
      <pageMargins left="0.75" right="0.47" top="0.36" bottom="0.48" header="0.28000000000000003" footer="0.23"/>
      <pageSetup paperSize="9" scale="76" orientation="portrait" r:id="rId31"/>
      <headerFooter alignWithMargins="0">
        <oddFooter>&amp;R&amp;"Book Antiqua,Bold"&amp;8 Page &amp;P of &amp;N</oddFooter>
      </headerFooter>
    </customSheetView>
    <customSheetView guid="{0175966B-AA50-423F-A437-51E01252DE14}" showPageBreaks="1" showGridLines="0" fitToPage="1" printArea="1" view="pageBreakPreview" topLeftCell="A16">
      <selection activeCell="A3" sqref="A3:E3"/>
      <pageMargins left="0.75" right="0.47" top="0.36" bottom="0.48" header="0.28000000000000003" footer="0.23"/>
      <pageSetup paperSize="9" scale="74" orientation="portrait" r:id="rId32"/>
      <headerFooter alignWithMargins="0">
        <oddFooter>&amp;R&amp;"Book Antiqua,Bold"&amp;8 Page &amp;P of &amp;N</oddFooter>
      </headerFooter>
    </customSheetView>
  </customSheetViews>
  <mergeCells count="47">
    <mergeCell ref="A62:F62"/>
    <mergeCell ref="B63:F63"/>
    <mergeCell ref="A70:F70"/>
    <mergeCell ref="B71:F71"/>
    <mergeCell ref="A115:F115"/>
    <mergeCell ref="B76:F76"/>
    <mergeCell ref="B82:F82"/>
    <mergeCell ref="B87:F87"/>
    <mergeCell ref="B93:F93"/>
    <mergeCell ref="B94:F94"/>
    <mergeCell ref="B109:F109"/>
    <mergeCell ref="B47:F47"/>
    <mergeCell ref="C48:D48"/>
    <mergeCell ref="A54:F54"/>
    <mergeCell ref="B55:F55"/>
    <mergeCell ref="C56:D56"/>
    <mergeCell ref="C32:D32"/>
    <mergeCell ref="A38:F38"/>
    <mergeCell ref="B39:F39"/>
    <mergeCell ref="C40:D40"/>
    <mergeCell ref="A46:F46"/>
    <mergeCell ref="A27:F27"/>
    <mergeCell ref="A28:F28"/>
    <mergeCell ref="B29:F29"/>
    <mergeCell ref="B30:C30"/>
    <mergeCell ref="B31:F31"/>
    <mergeCell ref="B22:C22"/>
    <mergeCell ref="B23:C23"/>
    <mergeCell ref="B24:C24"/>
    <mergeCell ref="B25:C25"/>
    <mergeCell ref="B26:C26"/>
    <mergeCell ref="A15:F15"/>
    <mergeCell ref="A3:F3"/>
    <mergeCell ref="A103:F103"/>
    <mergeCell ref="A108:F108"/>
    <mergeCell ref="B9:C9"/>
    <mergeCell ref="A5:E5"/>
    <mergeCell ref="A8:C8"/>
    <mergeCell ref="B10:C10"/>
    <mergeCell ref="B11:C11"/>
    <mergeCell ref="C17:D17"/>
    <mergeCell ref="C18:D18"/>
    <mergeCell ref="B100:F100"/>
    <mergeCell ref="B101:F101"/>
    <mergeCell ref="B104:F104"/>
    <mergeCell ref="A20:F20"/>
    <mergeCell ref="B21:F21"/>
  </mergeCells>
  <phoneticPr fontId="6" type="noConversion"/>
  <dataValidations count="6">
    <dataValidation type="decimal" operator="equal" allowBlank="1" showInputMessage="1" showErrorMessage="1" prompt="ERROR" sqref="F101" xr:uid="{00000000-0002-0000-1000-000000000000}">
      <formula1>0.85</formula1>
    </dataValidation>
    <dataValidation type="list" allowBlank="1" showInputMessage="1" showErrorMessage="1" prompt=" - " sqref="D25" xr:uid="{6DAF10A9-1FDF-48DF-97EC-B7F8B52B5615}">
      <formula1>"0.05,0.06"</formula1>
    </dataValidation>
    <dataValidation type="list" allowBlank="1" showInputMessage="1" showErrorMessage="1" prompt=" - " sqref="D26" xr:uid="{D19F5489-5E5C-41C7-9851-C93EB045BFD1}">
      <formula1>"0.14,0.15,0.16,0.17"</formula1>
    </dataValidation>
    <dataValidation type="list" allowBlank="1" showInputMessage="1" showErrorMessage="1" prompt=" - " sqref="D22" xr:uid="{93B880A4-8AFB-4577-9832-054E945498EF}">
      <formula1>"0.27,0.28,0.29,0.30,0.31,0.32,0.33"</formula1>
    </dataValidation>
    <dataValidation type="list" allowBlank="1" showInputMessage="1" showErrorMessage="1" prompt=" - " sqref="D23" xr:uid="{9061EB77-6170-458E-941B-3000ECE1CB86}">
      <formula1>"0.25,0.26,0.27,0.28,0.29,0.30,0.31"</formula1>
    </dataValidation>
    <dataValidation type="list" allowBlank="1" showInputMessage="1" showErrorMessage="1" prompt=" - " sqref="D24" xr:uid="{13095EF2-DC29-4EE3-8115-2E50DBDCD8AE}">
      <formula1>"0.06,0.07,0.08"</formula1>
    </dataValidation>
  </dataValidations>
  <pageMargins left="0.75" right="0.47" top="0.36" bottom="0.48" header="0.28000000000000003" footer="0.23"/>
  <pageSetup paperSize="9" scale="19" orientation="portrait" r:id="rId33"/>
  <headerFooter alignWithMargins="0">
    <oddFooter>&amp;R&amp;"Book Antiqua,Bold"&amp;8 Page &amp;P of &amp;N</oddFooter>
  </headerFooter>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16" zoomScaleSheetLayoutView="100" workbookViewId="0">
      <selection activeCell="D6" sqref="D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 xml:space="preserve">Specification No. :CC/NT/W-GIS/DOM/A06/26/07684 </v>
      </c>
      <c r="B1" s="25"/>
      <c r="C1" s="25"/>
      <c r="D1" s="25"/>
      <c r="E1" s="26" t="str">
        <f>"Attachment-13 " &amp; 'Attach 3(JV)'!AT1</f>
        <v>Attachment-13 SS-157</v>
      </c>
    </row>
    <row r="3" spans="1:9" ht="110.2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251</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854" t="str">
        <f>'Attach 3(JV)'!A8</f>
        <v/>
      </c>
      <c r="B8" s="854"/>
      <c r="C8" s="854"/>
      <c r="D8" s="854"/>
      <c r="E8" s="13" t="str">
        <f>'Attach 3(JV)'!E8</f>
        <v>Contract Services</v>
      </c>
      <c r="H8" s="33"/>
      <c r="I8" s="12"/>
    </row>
    <row r="9" spans="1:9" ht="20.100000000000001" customHeight="1">
      <c r="A9" s="14" t="s">
        <v>280</v>
      </c>
      <c r="B9" s="858" t="str">
        <f>'Attach 3(JV)'!B9</f>
        <v/>
      </c>
      <c r="C9" s="858"/>
      <c r="D9" s="858"/>
      <c r="E9" s="13" t="str">
        <f>'Attach 3(JV)'!E9</f>
        <v>Power Grid Corporation of India Ltd.,</v>
      </c>
      <c r="H9" s="33"/>
      <c r="I9" s="12"/>
    </row>
    <row r="10" spans="1:9" ht="20.100000000000001" customHeight="1">
      <c r="A10" s="14" t="s">
        <v>282</v>
      </c>
      <c r="B10" s="858" t="str">
        <f>'Attach 3(JV)'!B10</f>
        <v/>
      </c>
      <c r="C10" s="858"/>
      <c r="D10" s="858"/>
      <c r="E10" s="13" t="str">
        <f>'Attach 3(JV)'!E10</f>
        <v>"Saudamini", Plot No. 2, Sector 29</v>
      </c>
      <c r="H10" s="33"/>
      <c r="I10" s="12"/>
    </row>
    <row r="11" spans="1:9" ht="20.100000000000001" customHeight="1">
      <c r="B11" s="858" t="str">
        <f>'Attach 3(JV)'!B11</f>
        <v/>
      </c>
      <c r="C11" s="858"/>
      <c r="D11" s="858"/>
      <c r="E11" s="13" t="str">
        <f>'Attach 3(JV)'!E11</f>
        <v>Gurgaon (Haryana) - 122001</v>
      </c>
      <c r="G11" s="63" t="s">
        <v>168</v>
      </c>
    </row>
    <row r="12" spans="1:9" ht="20.100000000000001" customHeight="1">
      <c r="A12" s="35"/>
      <c r="B12" s="858" t="str">
        <f>'Attach 3(JV)'!B12</f>
        <v/>
      </c>
      <c r="C12" s="858"/>
      <c r="D12" s="858"/>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857" t="s">
        <v>252</v>
      </c>
      <c r="B16" s="857"/>
      <c r="C16" s="857"/>
      <c r="D16" s="857"/>
      <c r="E16" s="857"/>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ffyhdCwR4mfGkrhCXDyu3lp8Yg23/eh8+PwSgea0f2NyNieI1qEiqNGcgA6/g5ZSHMPUHx53/6HRBPqQn7US9A==" saltValue="3wL8o0s3OUd+gxvwM58PTw==" spinCount="100000" sheet="1" formatColumns="0" formatRows="0"/>
  <customSheetViews>
    <customSheetView guid="{FF9B6397-B68D-474A-9AAF-992AF479A135}" showPageBreaks="1" showGridLines="0" printArea="1" view="pageBreakPreview" topLeftCell="A13">
      <selection activeCell="A3" sqref="A3:E3"/>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3" sqref="A3:E3"/>
      <pageMargins left="0.75" right="0.63" top="0.57999999999999996" bottom="0.6" header="0.34" footer="0.35"/>
      <pageSetup scale="9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3">
      <selection activeCell="A3" sqref="A3:E3"/>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3" zoomScaleSheetLayoutView="100" workbookViewId="0">
      <selection activeCell="E8" sqref="E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 xml:space="preserve">Specification No. :CC/NT/W-GIS/DOM/A06/26/07684 </v>
      </c>
      <c r="B1" s="25"/>
      <c r="C1" s="25"/>
      <c r="D1" s="25"/>
      <c r="E1" s="26" t="str">
        <f>"Attachment-14 " &amp; 'Attach 3(JV)'!AT1</f>
        <v>Attachment-14 SS-157</v>
      </c>
    </row>
    <row r="3" spans="1:9" ht="131.2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187</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854" t="str">
        <f>'Attach 3(JV)'!A8</f>
        <v/>
      </c>
      <c r="B8" s="854"/>
      <c r="C8" s="854"/>
      <c r="D8" s="854"/>
      <c r="E8" s="13" t="str">
        <f>'Attach 3(JV)'!E8</f>
        <v>Contract Services</v>
      </c>
      <c r="H8" s="33"/>
      <c r="I8" s="12"/>
    </row>
    <row r="9" spans="1:9" ht="20.100000000000001" customHeight="1">
      <c r="A9" s="14" t="s">
        <v>280</v>
      </c>
      <c r="B9" s="858" t="str">
        <f>'Attach 3(JV)'!B9</f>
        <v/>
      </c>
      <c r="C9" s="858"/>
      <c r="D9" s="858"/>
      <c r="E9" s="13" t="str">
        <f>'Attach 3(JV)'!E9</f>
        <v>Power Grid Corporation of India Ltd.,</v>
      </c>
      <c r="H9" s="33"/>
      <c r="I9" s="12"/>
    </row>
    <row r="10" spans="1:9" ht="20.100000000000001" customHeight="1">
      <c r="A10" s="14" t="s">
        <v>282</v>
      </c>
      <c r="B10" s="858" t="str">
        <f>'Attach 3(JV)'!B10</f>
        <v/>
      </c>
      <c r="C10" s="858"/>
      <c r="D10" s="858"/>
      <c r="E10" s="13" t="str">
        <f>'Attach 3(JV)'!E10</f>
        <v>"Saudamini", Plot No. 2, Sector 29</v>
      </c>
      <c r="H10" s="33"/>
      <c r="I10" s="12"/>
    </row>
    <row r="11" spans="1:9" ht="20.100000000000001" customHeight="1">
      <c r="B11" s="858" t="str">
        <f>'Attach 3(JV)'!B11</f>
        <v/>
      </c>
      <c r="C11" s="858"/>
      <c r="D11" s="858"/>
      <c r="E11" s="13" t="str">
        <f>'Attach 3(JV)'!E11</f>
        <v>Gurgaon (Haryana) - 122001</v>
      </c>
    </row>
    <row r="12" spans="1:9" ht="20.100000000000001" customHeight="1">
      <c r="A12" s="35"/>
      <c r="B12" s="858" t="str">
        <f>'Attach 3(JV)'!B12</f>
        <v/>
      </c>
      <c r="C12" s="858"/>
      <c r="D12" s="858"/>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1458" t="s">
        <v>167</v>
      </c>
      <c r="B16" s="1458"/>
      <c r="C16" s="1458"/>
      <c r="D16" s="1458"/>
      <c r="E16" s="1458"/>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00qKG3OrdITsuDTx4Xjjau3X6IwkUl73MAWpgoaExQgrYfn0htmBVB0uHR+7QbOEvgjapL/jAPB8WCQo0t1RKw==" saltValue="a4TeASy28HQOE/tOmFc9qg==" spinCount="100000" sheet="1" selectLockedCells="1"/>
  <customSheetViews>
    <customSheetView guid="{FF9B6397-B68D-474A-9AAF-992AF479A135}" showPageBreaks="1" showGridLines="0" printArea="1" view="pageBreakPreview">
      <selection activeCell="E9" sqref="E9"/>
      <pageMargins left="0.75" right="0.63" top="0.57999999999999996" bottom="0.6" header="0.34" footer="0.35"/>
      <pageSetup scale="99"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9" sqref="E9"/>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21"/>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25"/>
      <headerFooter alignWithMargins="0">
        <oddFooter>&amp;R&amp;"Book Antiqua,Bold"&amp;8 Page &amp;P of &amp;N</oddFooter>
      </headerFooter>
    </customSheetView>
    <customSheetView guid="{02C24E46-CB1A-4A64-AFE8-BC568DF970F3}" showPageBreaks="1" showGridLines="0" printArea="1" view="pageBreakPreview" topLeftCell="A7">
      <selection activeCell="E9" sqref="E9"/>
      <pageMargins left="0.75" right="0.63" top="0.57999999999999996" bottom="0.6" header="0.34" footer="0.35"/>
      <pageSetup scale="99" orientation="portrait" r:id="rId26"/>
      <headerFooter alignWithMargins="0">
        <oddFooter>&amp;R&amp;"Book Antiqua,Bold"&amp;8 Page &amp;P of &amp;N</oddFooter>
      </headerFooter>
    </customSheetView>
    <customSheetView guid="{C79C1CD9-4A94-4E49-9636-E3F3929B38E1}" showPageBreaks="1" showGridLines="0" printArea="1" view="pageBreakPreview">
      <selection activeCell="E9" sqref="E9"/>
      <pageMargins left="0.75" right="0.63" top="0.57999999999999996" bottom="0.6" header="0.34" footer="0.35"/>
      <pageSetup scale="99" orientation="portrait" r:id="rId27"/>
      <headerFooter alignWithMargins="0">
        <oddFooter>&amp;R&amp;"Book Antiqua,Bold"&amp;8 Page &amp;P of &amp;N</oddFooter>
      </headerFooter>
    </customSheetView>
    <customSheetView guid="{0175966B-AA50-423F-A437-51E01252DE14}" showPageBreaks="1" showGridLines="0" printArea="1" view="pageBreakPreview">
      <selection activeCell="E9" sqref="E9"/>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9CFD-6BBA-4CB0-B264-51AF179DBAEB}">
  <sheetPr>
    <tabColor indexed="14"/>
    <pageSetUpPr fitToPage="1"/>
  </sheetPr>
  <dimension ref="A1:J238"/>
  <sheetViews>
    <sheetView view="pageBreakPreview" topLeftCell="A41" zoomScaleNormal="100" zoomScaleSheetLayoutView="100" workbookViewId="0">
      <selection activeCell="P45" sqref="P45"/>
    </sheetView>
  </sheetViews>
  <sheetFormatPr defaultColWidth="9.140625" defaultRowHeight="13.5"/>
  <cols>
    <col min="1" max="1" width="10" style="743" customWidth="1"/>
    <col min="2" max="2" width="10.7109375" style="743" customWidth="1"/>
    <col min="3" max="3" width="10.85546875" style="743" customWidth="1"/>
    <col min="4" max="4" width="16.85546875" style="743" customWidth="1"/>
    <col min="5" max="5" width="20" style="743" customWidth="1"/>
    <col min="6" max="8" width="10.7109375" style="743" customWidth="1"/>
    <col min="9" max="9" width="8.140625" style="743" customWidth="1"/>
    <col min="10" max="16384" width="9.140625" style="743"/>
  </cols>
  <sheetData>
    <row r="1" spans="1:9" ht="32.1" customHeight="1">
      <c r="A1" s="1477" t="s">
        <v>240</v>
      </c>
      <c r="B1" s="1478"/>
      <c r="C1" s="1478"/>
      <c r="D1" s="1478"/>
      <c r="E1" s="1478"/>
      <c r="F1" s="1478"/>
      <c r="G1" s="1478"/>
      <c r="H1" s="1478"/>
      <c r="I1" s="1479"/>
    </row>
    <row r="2" spans="1:9" ht="32.1" customHeight="1">
      <c r="A2" s="744" t="s">
        <v>241</v>
      </c>
      <c r="B2" s="1480" t="s">
        <v>242</v>
      </c>
      <c r="C2" s="1480"/>
      <c r="D2" s="1480"/>
      <c r="E2" s="1480"/>
      <c r="F2" s="1480"/>
      <c r="G2" s="1480"/>
      <c r="H2" s="1480"/>
      <c r="I2" s="1481"/>
    </row>
    <row r="3" spans="1:9" ht="32.1" customHeight="1">
      <c r="A3" s="744" t="s">
        <v>243</v>
      </c>
      <c r="B3" s="1480" t="s">
        <v>244</v>
      </c>
      <c r="C3" s="1480"/>
      <c r="D3" s="1480"/>
      <c r="E3" s="1480"/>
      <c r="F3" s="1480"/>
      <c r="G3" s="1480"/>
      <c r="H3" s="1480"/>
      <c r="I3" s="1481"/>
    </row>
    <row r="4" spans="1:9" ht="32.1" customHeight="1">
      <c r="A4" s="744" t="s">
        <v>245</v>
      </c>
      <c r="B4" s="1480" t="s">
        <v>246</v>
      </c>
      <c r="C4" s="1480"/>
      <c r="D4" s="1480"/>
      <c r="E4" s="1480"/>
      <c r="F4" s="1480"/>
      <c r="G4" s="1480"/>
      <c r="H4" s="1480"/>
      <c r="I4" s="1481"/>
    </row>
    <row r="5" spans="1:9" ht="32.1" customHeight="1">
      <c r="A5" s="744" t="s">
        <v>247</v>
      </c>
      <c r="B5" s="1480" t="s">
        <v>248</v>
      </c>
      <c r="C5" s="1480"/>
      <c r="D5" s="1480"/>
      <c r="E5" s="1480"/>
      <c r="F5" s="1480"/>
      <c r="G5" s="1480"/>
      <c r="H5" s="1480"/>
      <c r="I5" s="1481"/>
    </row>
    <row r="6" spans="1:9" ht="32.1" customHeight="1">
      <c r="A6" s="745" t="s">
        <v>249</v>
      </c>
      <c r="B6" s="1482" t="s">
        <v>996</v>
      </c>
      <c r="C6" s="1482"/>
      <c r="D6" s="1482"/>
      <c r="E6" s="1482"/>
      <c r="F6" s="1482"/>
      <c r="G6" s="1482"/>
      <c r="H6" s="1482"/>
      <c r="I6" s="1483"/>
    </row>
    <row r="7" spans="1:9" ht="32.1" customHeight="1">
      <c r="A7" s="746"/>
      <c r="C7" s="746"/>
      <c r="D7" s="746"/>
      <c r="E7" s="746"/>
      <c r="F7" s="746"/>
      <c r="G7" s="746"/>
      <c r="H7" s="746"/>
      <c r="I7" s="746"/>
    </row>
    <row r="24" spans="1:10" ht="6.75" customHeight="1"/>
    <row r="28" spans="1:10">
      <c r="A28" s="747"/>
      <c r="B28" s="747"/>
      <c r="C28" s="747"/>
      <c r="D28" s="747"/>
      <c r="E28" s="747"/>
      <c r="F28" s="747"/>
      <c r="G28" s="747"/>
      <c r="H28" s="747"/>
      <c r="I28" s="747"/>
      <c r="J28" s="747"/>
    </row>
    <row r="29" spans="1:10">
      <c r="A29" s="747"/>
      <c r="B29" s="747"/>
      <c r="C29" s="747"/>
      <c r="D29" s="747"/>
      <c r="E29" s="747"/>
      <c r="F29" s="747"/>
      <c r="G29" s="747"/>
      <c r="H29" s="747"/>
      <c r="I29" s="747"/>
      <c r="J29" s="747"/>
    </row>
    <row r="30" spans="1:10">
      <c r="A30" s="747"/>
      <c r="B30" s="747"/>
      <c r="C30" s="747"/>
      <c r="D30" s="747"/>
      <c r="E30" s="747"/>
      <c r="F30" s="747"/>
      <c r="G30" s="747"/>
      <c r="H30" s="747"/>
      <c r="I30" s="747"/>
      <c r="J30" s="747"/>
    </row>
    <row r="31" spans="1:10" ht="18.75">
      <c r="A31" s="1475" t="s">
        <v>336</v>
      </c>
      <c r="B31" s="1475"/>
      <c r="C31" s="1475"/>
      <c r="D31" s="1475"/>
      <c r="E31" s="1475"/>
      <c r="F31" s="1475"/>
      <c r="G31" s="1475"/>
      <c r="H31" s="1475"/>
      <c r="I31" s="1475"/>
      <c r="J31" s="747"/>
    </row>
    <row r="32" spans="1:10" ht="15.75">
      <c r="A32" s="1473" t="s">
        <v>337</v>
      </c>
      <c r="B32" s="1473"/>
      <c r="C32" s="1473"/>
      <c r="D32" s="1473"/>
      <c r="E32" s="1473"/>
      <c r="F32" s="1473"/>
      <c r="G32" s="1473"/>
      <c r="H32" s="1473"/>
      <c r="I32" s="1473"/>
      <c r="J32" s="747"/>
    </row>
    <row r="33" spans="1:10" ht="18.75">
      <c r="A33" s="1471" t="s">
        <v>338</v>
      </c>
      <c r="B33" s="1471"/>
      <c r="C33" s="1471"/>
      <c r="D33" s="1471"/>
      <c r="E33" s="1471"/>
      <c r="F33" s="1471"/>
      <c r="G33" s="1471"/>
      <c r="H33" s="1471"/>
      <c r="I33" s="1471"/>
      <c r="J33" s="747"/>
    </row>
    <row r="34" spans="1:10" ht="36" customHeight="1">
      <c r="A34" s="1476" t="s">
        <v>997</v>
      </c>
      <c r="B34" s="1476"/>
      <c r="C34" s="1476"/>
      <c r="D34" s="1476"/>
      <c r="E34" s="1476"/>
      <c r="F34" s="1476"/>
      <c r="G34" s="1476"/>
      <c r="H34" s="1476"/>
      <c r="I34" s="1476"/>
      <c r="J34" s="747"/>
    </row>
    <row r="35" spans="1:10" ht="18.75">
      <c r="A35" s="1471" t="s">
        <v>179</v>
      </c>
      <c r="B35" s="1471"/>
      <c r="C35" s="1471"/>
      <c r="D35" s="1471"/>
      <c r="E35" s="1471"/>
      <c r="F35" s="1471"/>
      <c r="G35" s="1471"/>
      <c r="H35" s="1471"/>
      <c r="I35" s="1471"/>
      <c r="J35" s="747"/>
    </row>
    <row r="36" spans="1:10" ht="15.75">
      <c r="A36" s="1473" t="s">
        <v>180</v>
      </c>
      <c r="B36" s="1473"/>
      <c r="C36" s="1473"/>
      <c r="D36" s="1473"/>
      <c r="E36" s="1473"/>
      <c r="F36" s="1473"/>
      <c r="G36" s="1473"/>
      <c r="H36" s="1473"/>
      <c r="I36" s="1473"/>
      <c r="J36" s="747"/>
    </row>
    <row r="37" spans="1:10" ht="15.75">
      <c r="A37" s="1473" t="str">
        <f>'Attach 9'!B9</f>
        <v/>
      </c>
      <c r="B37" s="1473"/>
      <c r="C37" s="1473"/>
      <c r="D37" s="1473"/>
      <c r="E37" s="1473"/>
      <c r="F37" s="1473"/>
      <c r="G37" s="1473"/>
      <c r="H37" s="1473"/>
      <c r="I37" s="1473"/>
      <c r="J37" s="747"/>
    </row>
    <row r="38" spans="1:10" ht="58.5" customHeight="1">
      <c r="A38" s="1474" t="str">
        <f>" having its Registered Office at " &amp; 'Attach 9'!B10 &amp; " " &amp;'Attach 9'!B11 &amp; " " &amp;'Attach 9'!B12</f>
        <v xml:space="preserve"> having its Registered Office at   </v>
      </c>
      <c r="B38" s="1474"/>
      <c r="C38" s="1474"/>
      <c r="D38" s="1474"/>
      <c r="E38" s="1474"/>
      <c r="F38" s="1474"/>
      <c r="G38" s="1474"/>
      <c r="H38" s="1474"/>
      <c r="I38" s="1474"/>
      <c r="J38" s="747"/>
    </row>
    <row r="39" spans="1:10" ht="15.75">
      <c r="A39" s="1473"/>
      <c r="B39" s="1473"/>
      <c r="C39" s="1473"/>
      <c r="D39" s="1473"/>
      <c r="E39" s="1473"/>
      <c r="F39" s="1473"/>
      <c r="G39" s="1473"/>
      <c r="H39" s="1473"/>
      <c r="I39" s="1473"/>
      <c r="J39" s="747"/>
    </row>
    <row r="40" spans="1:10" ht="17.25" customHeight="1">
      <c r="A40" s="1474"/>
      <c r="B40" s="1474"/>
      <c r="C40" s="1474"/>
      <c r="D40" s="1474"/>
      <c r="E40" s="1474"/>
      <c r="F40" s="1474"/>
      <c r="G40" s="1474"/>
      <c r="H40" s="1474"/>
      <c r="I40" s="1474"/>
      <c r="J40" s="747"/>
    </row>
    <row r="41" spans="1:10" ht="39" customHeight="1">
      <c r="A41" s="1474"/>
      <c r="B41" s="1474"/>
      <c r="C41" s="1474"/>
      <c r="D41" s="1474"/>
      <c r="E41" s="1474"/>
      <c r="F41" s="1474"/>
      <c r="G41" s="1474"/>
      <c r="H41" s="1474"/>
      <c r="I41" s="1474"/>
      <c r="J41" s="747"/>
    </row>
    <row r="42" spans="1:10" ht="15.75">
      <c r="A42" s="1473" t="s">
        <v>181</v>
      </c>
      <c r="B42" s="1473"/>
      <c r="C42" s="1473"/>
      <c r="D42" s="1473"/>
      <c r="E42" s="1473"/>
      <c r="F42" s="1473"/>
      <c r="G42" s="1473"/>
      <c r="H42" s="1473"/>
      <c r="I42" s="1473"/>
      <c r="J42" s="747"/>
    </row>
    <row r="43" spans="1:10" ht="18.75">
      <c r="A43" s="1471" t="s">
        <v>182</v>
      </c>
      <c r="B43" s="1471"/>
      <c r="C43" s="1471"/>
      <c r="D43" s="1471"/>
      <c r="E43" s="1471"/>
      <c r="F43" s="1471"/>
      <c r="G43" s="1471"/>
      <c r="H43" s="1471"/>
      <c r="I43" s="1471"/>
      <c r="J43" s="747"/>
    </row>
    <row r="44" spans="1:10" ht="18.75">
      <c r="A44" s="1471" t="s">
        <v>183</v>
      </c>
      <c r="B44" s="1471"/>
      <c r="C44" s="1471"/>
      <c r="D44" s="1471"/>
      <c r="E44" s="1471"/>
      <c r="F44" s="1471"/>
      <c r="G44" s="1471"/>
      <c r="H44" s="1471"/>
      <c r="I44" s="1471"/>
      <c r="J44" s="747"/>
    </row>
    <row r="45" spans="1:10" ht="102" customHeight="1">
      <c r="A45" s="1472" t="str">
        <f>"POWERGRID intends to award, under laid-down organisational procedures, contract(s) for " &amp; Basic!B1</f>
        <v>POWERGRID intends to award, under laid-down organisational procedures, contract(s) for 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45" s="1472"/>
      <c r="C45" s="1472"/>
      <c r="D45" s="1472"/>
      <c r="E45" s="1472"/>
      <c r="F45" s="1472"/>
      <c r="G45" s="1472"/>
      <c r="H45" s="1472"/>
      <c r="I45" s="1472"/>
      <c r="J45" s="747"/>
    </row>
    <row r="46" spans="1:10" ht="16.5" customHeight="1">
      <c r="A46" s="748"/>
      <c r="B46" s="747"/>
      <c r="C46" s="747"/>
      <c r="D46" s="747"/>
      <c r="E46" s="747"/>
      <c r="F46" s="748"/>
      <c r="G46" s="747"/>
      <c r="H46" s="747"/>
      <c r="I46" s="747"/>
      <c r="J46" s="747"/>
    </row>
    <row r="47" spans="1:10" ht="21" customHeight="1">
      <c r="A47" s="1459" t="s">
        <v>184</v>
      </c>
      <c r="B47" s="1459"/>
      <c r="C47" s="1459"/>
      <c r="D47" s="1459"/>
      <c r="E47" s="1462" t="s">
        <v>184</v>
      </c>
      <c r="F47" s="1462"/>
      <c r="G47" s="1462"/>
      <c r="H47" s="1462"/>
      <c r="I47" s="1462"/>
      <c r="J47" s="747"/>
    </row>
    <row r="48" spans="1:10" ht="32.25" customHeight="1">
      <c r="A48" s="1463" t="s">
        <v>576</v>
      </c>
      <c r="B48" s="1463"/>
      <c r="C48" s="1463"/>
      <c r="D48" s="1463"/>
      <c r="E48" s="1464" t="s">
        <v>186</v>
      </c>
      <c r="F48" s="1464"/>
      <c r="G48" s="1464"/>
      <c r="H48" s="1464"/>
      <c r="I48" s="1464"/>
      <c r="J48" s="747"/>
    </row>
    <row r="49" spans="1:10" ht="18.75" customHeight="1">
      <c r="A49" s="749" t="s">
        <v>187</v>
      </c>
      <c r="B49" s="749"/>
      <c r="C49" s="749"/>
      <c r="D49" s="749"/>
      <c r="E49" s="749"/>
      <c r="F49" s="749"/>
      <c r="G49" s="749"/>
      <c r="H49" s="749"/>
      <c r="I49" s="750" t="s">
        <v>188</v>
      </c>
      <c r="J49" s="747"/>
    </row>
    <row r="50" spans="1:10" ht="115.5" customHeight="1">
      <c r="A50" s="1465" t="str">
        <f>Basic!B1&amp;" and Specification Number " &amp;  Basic!B3 &amp; ". POWERGRID values full compliance with all relevant laws of the land, rules, regulations, economic use of resources, and of fairness/transparency in its relations with its Bidders/ Contractors."</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 and Specification Number CC/NT/W-GIS/DOM/A06/26/07684 . POWERGRID values full compliance with all relevant laws of the land, rules, regulations, economic use of resources, and of fairness/transparency in its relations with its Bidders/ Contractors.</v>
      </c>
      <c r="B50" s="1465"/>
      <c r="C50" s="1465"/>
      <c r="D50" s="1465"/>
      <c r="E50" s="1465"/>
      <c r="F50" s="1465"/>
      <c r="G50" s="1465"/>
      <c r="H50" s="1465"/>
      <c r="I50" s="1465"/>
    </row>
    <row r="51" spans="1:10" ht="8.1" customHeight="1">
      <c r="A51" s="752"/>
      <c r="B51" s="746"/>
      <c r="C51" s="746"/>
      <c r="D51" s="746"/>
      <c r="E51" s="746"/>
      <c r="F51" s="746"/>
      <c r="G51" s="746"/>
      <c r="H51" s="746"/>
      <c r="I51" s="746"/>
    </row>
    <row r="52" spans="1:10" ht="35.25" customHeight="1">
      <c r="A52" s="1465" t="s">
        <v>998</v>
      </c>
      <c r="B52" s="1465"/>
      <c r="C52" s="1465"/>
      <c r="D52" s="1465"/>
      <c r="E52" s="1465"/>
      <c r="F52" s="1465"/>
      <c r="G52" s="1465"/>
      <c r="H52" s="1465"/>
      <c r="I52" s="1465"/>
    </row>
    <row r="53" spans="1:10" ht="8.1" customHeight="1">
      <c r="A53" s="753"/>
      <c r="B53" s="746"/>
      <c r="C53" s="746"/>
      <c r="D53" s="746"/>
      <c r="E53" s="746"/>
      <c r="F53" s="746"/>
      <c r="G53" s="746"/>
      <c r="H53" s="746"/>
      <c r="I53" s="746"/>
    </row>
    <row r="54" spans="1:10" ht="15.75">
      <c r="A54" s="1470" t="s">
        <v>778</v>
      </c>
      <c r="B54" s="1470"/>
      <c r="C54" s="1470"/>
      <c r="D54" s="1470"/>
      <c r="E54" s="1470"/>
      <c r="F54" s="1470"/>
      <c r="G54" s="1470"/>
      <c r="H54" s="1470"/>
      <c r="I54" s="1470"/>
    </row>
    <row r="55" spans="1:10" ht="8.1" customHeight="1">
      <c r="A55" s="753"/>
      <c r="B55" s="746"/>
      <c r="C55" s="746"/>
      <c r="D55" s="746"/>
      <c r="E55" s="746"/>
      <c r="F55" s="746"/>
      <c r="G55" s="746"/>
      <c r="H55" s="746"/>
      <c r="I55" s="746"/>
    </row>
    <row r="56" spans="1:10" ht="16.5">
      <c r="A56" s="1469" t="s">
        <v>189</v>
      </c>
      <c r="B56" s="1469"/>
      <c r="C56" s="1469"/>
      <c r="D56" s="1469"/>
      <c r="E56" s="1469"/>
      <c r="F56" s="1469"/>
      <c r="G56" s="1469"/>
      <c r="H56" s="1469"/>
      <c r="I56" s="1469"/>
    </row>
    <row r="57" spans="1:10" ht="8.1" customHeight="1">
      <c r="A57" s="754"/>
      <c r="B57" s="746"/>
      <c r="C57" s="746"/>
      <c r="D57" s="746"/>
      <c r="E57" s="746"/>
      <c r="F57" s="746"/>
      <c r="G57" s="746"/>
      <c r="H57" s="746"/>
      <c r="I57" s="746"/>
    </row>
    <row r="58" spans="1:10" ht="37.5" customHeight="1">
      <c r="A58" s="755" t="s">
        <v>190</v>
      </c>
      <c r="B58" s="1459" t="s">
        <v>191</v>
      </c>
      <c r="C58" s="1459"/>
      <c r="D58" s="1459"/>
      <c r="E58" s="1459"/>
      <c r="F58" s="1459"/>
      <c r="G58" s="1459"/>
      <c r="H58" s="1459"/>
      <c r="I58" s="1459"/>
    </row>
    <row r="59" spans="1:10" ht="8.1" customHeight="1">
      <c r="A59" s="753"/>
      <c r="B59" s="746"/>
      <c r="C59" s="746"/>
      <c r="D59" s="746"/>
      <c r="E59" s="746"/>
      <c r="F59" s="746"/>
      <c r="G59" s="746"/>
      <c r="H59" s="746"/>
      <c r="I59" s="746"/>
    </row>
    <row r="60" spans="1:10" ht="67.5" customHeight="1">
      <c r="A60" s="746"/>
      <c r="B60" s="755" t="s">
        <v>192</v>
      </c>
      <c r="C60" s="1459" t="s">
        <v>193</v>
      </c>
      <c r="D60" s="1459"/>
      <c r="E60" s="1459"/>
      <c r="F60" s="1459"/>
      <c r="G60" s="1459"/>
      <c r="H60" s="1459"/>
      <c r="I60" s="1459"/>
    </row>
    <row r="61" spans="1:10" ht="8.1" customHeight="1">
      <c r="A61" s="746"/>
      <c r="B61" s="755"/>
      <c r="C61" s="748"/>
      <c r="D61" s="748"/>
      <c r="E61" s="748"/>
      <c r="F61" s="748"/>
      <c r="G61" s="748"/>
      <c r="H61" s="748"/>
      <c r="I61" s="748"/>
    </row>
    <row r="62" spans="1:10" ht="83.25" customHeight="1">
      <c r="A62" s="746"/>
      <c r="B62" s="755" t="s">
        <v>194</v>
      </c>
      <c r="C62" s="1459" t="s">
        <v>999</v>
      </c>
      <c r="D62" s="1459"/>
      <c r="E62" s="1459"/>
      <c r="F62" s="1459"/>
      <c r="G62" s="1459"/>
      <c r="H62" s="1459"/>
      <c r="I62" s="1459"/>
    </row>
    <row r="63" spans="1:10" ht="8.1" customHeight="1">
      <c r="A63" s="746"/>
      <c r="B63" s="755"/>
      <c r="C63" s="748"/>
      <c r="D63" s="748"/>
      <c r="E63" s="748"/>
      <c r="F63" s="748"/>
      <c r="G63" s="748"/>
      <c r="H63" s="748"/>
      <c r="I63" s="748"/>
    </row>
    <row r="64" spans="1:10" ht="50.25" customHeight="1">
      <c r="A64" s="746"/>
      <c r="B64" s="755" t="s">
        <v>195</v>
      </c>
      <c r="C64" s="1459" t="s">
        <v>780</v>
      </c>
      <c r="D64" s="1459"/>
      <c r="E64" s="1459"/>
      <c r="F64" s="1459"/>
      <c r="G64" s="1459"/>
      <c r="H64" s="1459"/>
      <c r="I64" s="1459"/>
    </row>
    <row r="65" spans="1:10" ht="8.1" customHeight="1">
      <c r="A65" s="746"/>
      <c r="B65" s="755"/>
      <c r="C65" s="748"/>
      <c r="D65" s="748"/>
      <c r="E65" s="748"/>
      <c r="F65" s="748"/>
      <c r="G65" s="748"/>
      <c r="H65" s="748"/>
      <c r="I65" s="748"/>
    </row>
    <row r="66" spans="1:10" ht="69" customHeight="1">
      <c r="A66" s="755" t="s">
        <v>196</v>
      </c>
      <c r="B66" s="1459" t="s">
        <v>1000</v>
      </c>
      <c r="C66" s="1459"/>
      <c r="D66" s="1459"/>
      <c r="E66" s="1459"/>
      <c r="F66" s="1459"/>
      <c r="G66" s="1459"/>
      <c r="H66" s="1459"/>
      <c r="I66" s="1459"/>
    </row>
    <row r="67" spans="1:10" ht="8.1" customHeight="1">
      <c r="A67" s="746"/>
      <c r="B67" s="755"/>
      <c r="C67" s="748"/>
      <c r="D67" s="748"/>
      <c r="E67" s="748"/>
      <c r="F67" s="748"/>
      <c r="G67" s="748"/>
      <c r="H67" s="748"/>
      <c r="I67" s="748"/>
    </row>
    <row r="68" spans="1:10" ht="16.5">
      <c r="A68" s="1469" t="s">
        <v>197</v>
      </c>
      <c r="B68" s="1469"/>
      <c r="C68" s="1469"/>
      <c r="D68" s="1469"/>
      <c r="E68" s="1469"/>
      <c r="F68" s="1469"/>
      <c r="G68" s="1469"/>
      <c r="H68" s="1469"/>
      <c r="I68" s="1469"/>
    </row>
    <row r="69" spans="1:10" ht="8.1" customHeight="1">
      <c r="A69" s="746"/>
      <c r="B69" s="755"/>
      <c r="C69" s="748"/>
      <c r="D69" s="748"/>
      <c r="E69" s="748"/>
      <c r="F69" s="748"/>
      <c r="G69" s="748"/>
      <c r="H69" s="748"/>
      <c r="I69" s="748"/>
    </row>
    <row r="70" spans="1:10" ht="49.5" customHeight="1">
      <c r="A70" s="755" t="s">
        <v>190</v>
      </c>
      <c r="B70" s="1459" t="s">
        <v>1001</v>
      </c>
      <c r="C70" s="1459"/>
      <c r="D70" s="1459"/>
      <c r="E70" s="1459"/>
      <c r="F70" s="1459"/>
      <c r="G70" s="1459"/>
      <c r="H70" s="1459"/>
      <c r="I70" s="1459"/>
    </row>
    <row r="71" spans="1:10" ht="24" customHeight="1">
      <c r="A71" s="748"/>
      <c r="B71" s="749"/>
      <c r="C71" s="749"/>
      <c r="D71" s="749"/>
      <c r="E71" s="749"/>
      <c r="F71" s="748"/>
      <c r="G71" s="749"/>
      <c r="H71" s="749"/>
      <c r="I71" s="749"/>
      <c r="J71" s="747"/>
    </row>
    <row r="72" spans="1:10" ht="21" customHeight="1">
      <c r="A72" s="1459" t="s">
        <v>184</v>
      </c>
      <c r="B72" s="1459"/>
      <c r="C72" s="1459"/>
      <c r="D72" s="1459"/>
      <c r="E72" s="1462" t="s">
        <v>184</v>
      </c>
      <c r="F72" s="1462"/>
      <c r="G72" s="1462"/>
      <c r="H72" s="1462"/>
      <c r="I72" s="1462"/>
      <c r="J72" s="747"/>
    </row>
    <row r="73" spans="1:10" ht="33" customHeight="1">
      <c r="A73" s="1463" t="s">
        <v>185</v>
      </c>
      <c r="B73" s="1463"/>
      <c r="C73" s="1463"/>
      <c r="D73" s="1463"/>
      <c r="E73" s="1464" t="s">
        <v>186</v>
      </c>
      <c r="F73" s="1464"/>
      <c r="G73" s="1464"/>
      <c r="H73" s="1464"/>
      <c r="I73" s="1464"/>
      <c r="J73" s="747"/>
    </row>
    <row r="74" spans="1:10" ht="15.75">
      <c r="A74" s="749" t="s">
        <v>187</v>
      </c>
      <c r="B74" s="749"/>
      <c r="C74" s="749"/>
      <c r="D74" s="749"/>
      <c r="E74" s="749"/>
      <c r="F74" s="749"/>
      <c r="G74" s="749"/>
      <c r="H74" s="749"/>
      <c r="I74" s="750" t="s">
        <v>198</v>
      </c>
      <c r="J74" s="747"/>
    </row>
    <row r="75" spans="1:10" ht="96.75" customHeight="1">
      <c r="A75" s="746"/>
      <c r="B75" s="755" t="s">
        <v>199</v>
      </c>
      <c r="C75" s="1459" t="s">
        <v>1002</v>
      </c>
      <c r="D75" s="1459"/>
      <c r="E75" s="1459"/>
      <c r="F75" s="1459"/>
      <c r="G75" s="1459"/>
      <c r="H75" s="1459"/>
      <c r="I75" s="1459"/>
    </row>
    <row r="76" spans="1:10" ht="9.9499999999999993" customHeight="1">
      <c r="A76" s="746"/>
      <c r="B76" s="756"/>
      <c r="C76" s="753"/>
      <c r="D76" s="753"/>
      <c r="E76" s="753"/>
      <c r="F76" s="753"/>
      <c r="G76" s="753"/>
      <c r="H76" s="753"/>
      <c r="I76" s="753"/>
    </row>
    <row r="77" spans="1:10" ht="99" customHeight="1">
      <c r="A77" s="746"/>
      <c r="B77" s="755" t="s">
        <v>194</v>
      </c>
      <c r="C77" s="1459" t="s">
        <v>1003</v>
      </c>
      <c r="D77" s="1459"/>
      <c r="E77" s="1459"/>
      <c r="F77" s="1459"/>
      <c r="G77" s="1459"/>
      <c r="H77" s="1459"/>
      <c r="I77" s="1459"/>
    </row>
    <row r="78" spans="1:10" ht="9.9499999999999993" customHeight="1">
      <c r="A78" s="746"/>
      <c r="B78" s="755"/>
      <c r="C78" s="757"/>
      <c r="D78" s="757"/>
      <c r="E78" s="757"/>
      <c r="F78" s="757"/>
      <c r="G78" s="757"/>
      <c r="H78" s="757"/>
      <c r="I78" s="757"/>
    </row>
    <row r="79" spans="1:10" ht="53.25" customHeight="1">
      <c r="A79" s="746"/>
      <c r="B79" s="755" t="s">
        <v>195</v>
      </c>
      <c r="C79" s="1459" t="s">
        <v>1004</v>
      </c>
      <c r="D79" s="1459"/>
      <c r="E79" s="1459"/>
      <c r="F79" s="1459"/>
      <c r="G79" s="1459"/>
      <c r="H79" s="1459"/>
      <c r="I79" s="1459"/>
    </row>
    <row r="80" spans="1:10" ht="9.9499999999999993" customHeight="1">
      <c r="A80" s="746"/>
      <c r="B80" s="755"/>
      <c r="C80" s="757"/>
      <c r="D80" s="757"/>
      <c r="E80" s="757"/>
      <c r="F80" s="757"/>
      <c r="G80" s="757"/>
      <c r="H80" s="757"/>
      <c r="I80" s="757"/>
    </row>
    <row r="81" spans="1:10" ht="9.9499999999999993" customHeight="1">
      <c r="A81" s="746"/>
      <c r="B81" s="755"/>
      <c r="C81" s="757"/>
      <c r="D81" s="757"/>
      <c r="E81" s="757"/>
      <c r="F81" s="757"/>
      <c r="G81" s="757"/>
      <c r="H81" s="757"/>
      <c r="I81" s="757"/>
    </row>
    <row r="82" spans="1:10" ht="85.5" customHeight="1">
      <c r="A82" s="746"/>
      <c r="B82" s="755" t="s">
        <v>200</v>
      </c>
      <c r="C82" s="1459" t="s">
        <v>201</v>
      </c>
      <c r="D82" s="1459"/>
      <c r="E82" s="1459"/>
      <c r="F82" s="1459"/>
      <c r="G82" s="1459"/>
      <c r="H82" s="1459"/>
      <c r="I82" s="1459"/>
    </row>
    <row r="83" spans="1:10" ht="9.9499999999999993" customHeight="1">
      <c r="A83" s="746"/>
      <c r="B83" s="755"/>
      <c r="C83" s="757"/>
      <c r="D83" s="757"/>
      <c r="E83" s="757"/>
      <c r="F83" s="757"/>
      <c r="G83" s="757"/>
      <c r="H83" s="757"/>
      <c r="I83" s="757"/>
    </row>
    <row r="84" spans="1:10" ht="66" customHeight="1">
      <c r="A84" s="746"/>
      <c r="B84" s="755" t="s">
        <v>202</v>
      </c>
      <c r="C84" s="1459" t="s">
        <v>786</v>
      </c>
      <c r="D84" s="1459"/>
      <c r="E84" s="1459"/>
      <c r="F84" s="1459"/>
      <c r="G84" s="1459"/>
      <c r="H84" s="1459"/>
      <c r="I84" s="1459"/>
    </row>
    <row r="85" spans="1:10" ht="9.9499999999999993" customHeight="1">
      <c r="A85" s="746"/>
      <c r="B85" s="755"/>
      <c r="C85" s="757"/>
      <c r="D85" s="757"/>
      <c r="E85" s="757"/>
      <c r="F85" s="757"/>
      <c r="G85" s="757"/>
      <c r="H85" s="757"/>
      <c r="I85" s="757"/>
    </row>
    <row r="86" spans="1:10" ht="63.75" customHeight="1">
      <c r="A86" s="746"/>
      <c r="B86" s="755" t="s">
        <v>203</v>
      </c>
      <c r="C86" s="1459" t="s">
        <v>1005</v>
      </c>
      <c r="D86" s="1459"/>
      <c r="E86" s="1459"/>
      <c r="F86" s="1459"/>
      <c r="G86" s="1459"/>
      <c r="H86" s="1459"/>
      <c r="I86" s="1459"/>
    </row>
    <row r="87" spans="1:10" ht="8.1" customHeight="1">
      <c r="A87" s="746"/>
      <c r="B87" s="757"/>
      <c r="C87" s="757"/>
      <c r="D87" s="757"/>
      <c r="E87" s="757"/>
      <c r="F87" s="757"/>
      <c r="G87" s="757"/>
      <c r="H87" s="757"/>
      <c r="I87" s="757"/>
    </row>
    <row r="88" spans="1:10" ht="51" customHeight="1">
      <c r="A88" s="746"/>
      <c r="B88" s="755" t="s">
        <v>789</v>
      </c>
      <c r="C88" s="1459" t="s">
        <v>788</v>
      </c>
      <c r="D88" s="1459"/>
      <c r="E88" s="1459"/>
      <c r="F88" s="1459"/>
      <c r="G88" s="1459"/>
      <c r="H88" s="1459"/>
      <c r="I88" s="1459"/>
    </row>
    <row r="89" spans="1:10" ht="8.1" customHeight="1">
      <c r="A89" s="746"/>
      <c r="B89" s="757"/>
      <c r="C89" s="757"/>
      <c r="D89" s="757"/>
      <c r="E89" s="757"/>
      <c r="F89" s="757"/>
      <c r="G89" s="757"/>
      <c r="H89" s="757"/>
      <c r="I89" s="757"/>
    </row>
    <row r="90" spans="1:10" ht="37.5" customHeight="1">
      <c r="A90" s="755" t="s">
        <v>196</v>
      </c>
      <c r="B90" s="1459" t="s">
        <v>1006</v>
      </c>
      <c r="C90" s="1459"/>
      <c r="D90" s="1459"/>
      <c r="E90" s="1459"/>
      <c r="F90" s="1459"/>
      <c r="G90" s="1459"/>
      <c r="H90" s="1459"/>
      <c r="I90" s="1459"/>
    </row>
    <row r="91" spans="1:10" ht="39.75" customHeight="1">
      <c r="A91" s="748"/>
      <c r="B91" s="749"/>
      <c r="C91" s="749"/>
      <c r="D91" s="749"/>
      <c r="E91" s="749"/>
      <c r="F91" s="748"/>
      <c r="G91" s="749"/>
      <c r="H91" s="749"/>
      <c r="I91" s="749"/>
      <c r="J91" s="747"/>
    </row>
    <row r="92" spans="1:10" ht="21" customHeight="1">
      <c r="A92" s="1459" t="s">
        <v>184</v>
      </c>
      <c r="B92" s="1459"/>
      <c r="C92" s="1459"/>
      <c r="D92" s="1459"/>
      <c r="E92" s="1462" t="s">
        <v>184</v>
      </c>
      <c r="F92" s="1462"/>
      <c r="G92" s="1462"/>
      <c r="H92" s="1462"/>
      <c r="I92" s="1462"/>
      <c r="J92" s="747"/>
    </row>
    <row r="93" spans="1:10" ht="33" customHeight="1">
      <c r="A93" s="1463" t="s">
        <v>185</v>
      </c>
      <c r="B93" s="1463"/>
      <c r="C93" s="1463"/>
      <c r="D93" s="1463"/>
      <c r="E93" s="1464" t="s">
        <v>186</v>
      </c>
      <c r="F93" s="1464"/>
      <c r="G93" s="1464"/>
      <c r="H93" s="1464"/>
      <c r="I93" s="1464"/>
      <c r="J93" s="747"/>
    </row>
    <row r="94" spans="1:10" ht="15.75">
      <c r="A94" s="749" t="s">
        <v>187</v>
      </c>
      <c r="B94" s="749"/>
      <c r="C94" s="749"/>
      <c r="D94" s="749"/>
      <c r="E94" s="749"/>
      <c r="F94" s="749"/>
      <c r="G94" s="749"/>
      <c r="H94" s="749"/>
      <c r="I94" s="750" t="s">
        <v>204</v>
      </c>
      <c r="J94" s="747"/>
    </row>
    <row r="95" spans="1:10" ht="15.75">
      <c r="A95" s="749"/>
      <c r="B95" s="749"/>
      <c r="C95" s="749"/>
      <c r="D95" s="749"/>
      <c r="E95" s="749"/>
      <c r="F95" s="749"/>
      <c r="G95" s="749"/>
      <c r="H95" s="749"/>
      <c r="I95" s="750"/>
      <c r="J95" s="747"/>
    </row>
    <row r="96" spans="1:10" ht="16.5">
      <c r="A96" s="1469" t="s">
        <v>205</v>
      </c>
      <c r="B96" s="1469"/>
      <c r="C96" s="1469"/>
      <c r="D96" s="1469"/>
      <c r="E96" s="1469"/>
      <c r="F96" s="1469"/>
      <c r="G96" s="1469"/>
      <c r="H96" s="1469"/>
      <c r="I96" s="1469"/>
    </row>
    <row r="97" spans="1:9" ht="10.5" customHeight="1">
      <c r="A97" s="746"/>
      <c r="B97" s="757"/>
      <c r="C97" s="757"/>
      <c r="D97" s="757"/>
      <c r="E97" s="757"/>
      <c r="F97" s="757"/>
      <c r="G97" s="757"/>
      <c r="H97" s="757"/>
      <c r="I97" s="757"/>
    </row>
    <row r="98" spans="1:9" ht="80.25" customHeight="1">
      <c r="A98" s="755" t="s">
        <v>190</v>
      </c>
      <c r="B98" s="1459" t="s">
        <v>791</v>
      </c>
      <c r="C98" s="1459"/>
      <c r="D98" s="1459"/>
      <c r="E98" s="1459"/>
      <c r="F98" s="1459"/>
      <c r="G98" s="1459"/>
      <c r="H98" s="1459"/>
      <c r="I98" s="1459"/>
    </row>
    <row r="99" spans="1:9" ht="8.1" customHeight="1">
      <c r="A99" s="746"/>
      <c r="B99" s="757"/>
      <c r="C99" s="757"/>
      <c r="D99" s="757"/>
      <c r="E99" s="757"/>
      <c r="F99" s="757"/>
      <c r="G99" s="757"/>
      <c r="H99" s="757"/>
      <c r="I99" s="757"/>
    </row>
    <row r="100" spans="1:9" ht="141.75" customHeight="1">
      <c r="A100" s="755" t="s">
        <v>196</v>
      </c>
      <c r="B100" s="1459" t="s">
        <v>1007</v>
      </c>
      <c r="C100" s="1459"/>
      <c r="D100" s="1459"/>
      <c r="E100" s="1459"/>
      <c r="F100" s="1459"/>
      <c r="G100" s="1459"/>
      <c r="H100" s="1459"/>
      <c r="I100" s="1459"/>
    </row>
    <row r="101" spans="1:9" ht="8.1" customHeight="1">
      <c r="A101" s="746"/>
      <c r="B101" s="757"/>
      <c r="C101" s="757"/>
      <c r="D101" s="757"/>
      <c r="E101" s="757"/>
      <c r="F101" s="757"/>
      <c r="G101" s="757"/>
      <c r="H101" s="757"/>
      <c r="I101" s="757"/>
    </row>
    <row r="102" spans="1:9" ht="51.75" customHeight="1">
      <c r="A102" s="755" t="s">
        <v>206</v>
      </c>
      <c r="B102" s="1459" t="s">
        <v>793</v>
      </c>
      <c r="C102" s="1459"/>
      <c r="D102" s="1459"/>
      <c r="E102" s="1459"/>
      <c r="F102" s="1459"/>
      <c r="G102" s="1459"/>
      <c r="H102" s="1459"/>
      <c r="I102" s="1459"/>
    </row>
    <row r="103" spans="1:9" ht="15" customHeight="1">
      <c r="A103" s="753"/>
      <c r="B103" s="746"/>
      <c r="C103" s="746"/>
      <c r="D103" s="746"/>
      <c r="E103" s="746"/>
      <c r="F103" s="746"/>
      <c r="G103" s="746"/>
      <c r="H103" s="746"/>
      <c r="I103" s="746"/>
    </row>
    <row r="104" spans="1:9" ht="16.5">
      <c r="A104" s="1469" t="s">
        <v>207</v>
      </c>
      <c r="B104" s="1469"/>
      <c r="C104" s="1469"/>
      <c r="D104" s="1469"/>
      <c r="E104" s="1469"/>
      <c r="F104" s="1469"/>
      <c r="G104" s="1469"/>
      <c r="H104" s="1469"/>
      <c r="I104" s="1469"/>
    </row>
    <row r="105" spans="1:9" ht="8.1" customHeight="1">
      <c r="A105" s="746"/>
      <c r="B105" s="757"/>
      <c r="C105" s="757"/>
      <c r="D105" s="757"/>
      <c r="E105" s="757"/>
      <c r="F105" s="757"/>
      <c r="G105" s="757"/>
      <c r="H105" s="757"/>
      <c r="I105" s="757"/>
    </row>
    <row r="106" spans="1:9" ht="42.75" customHeight="1">
      <c r="A106" s="755" t="s">
        <v>190</v>
      </c>
      <c r="B106" s="1465" t="s">
        <v>1008</v>
      </c>
      <c r="C106" s="1465"/>
      <c r="D106" s="1465"/>
      <c r="E106" s="1465"/>
      <c r="F106" s="1465"/>
      <c r="G106" s="1465"/>
      <c r="H106" s="1465"/>
      <c r="I106" s="1465"/>
    </row>
    <row r="107" spans="1:9" ht="8.1" customHeight="1">
      <c r="A107" s="746"/>
      <c r="B107" s="757"/>
      <c r="C107" s="757"/>
      <c r="D107" s="757"/>
      <c r="E107" s="757"/>
      <c r="F107" s="757"/>
      <c r="G107" s="757"/>
      <c r="H107" s="757"/>
      <c r="I107" s="757"/>
    </row>
    <row r="108" spans="1:9" ht="70.5" customHeight="1">
      <c r="A108" s="755" t="s">
        <v>196</v>
      </c>
      <c r="B108" s="1465" t="s">
        <v>795</v>
      </c>
      <c r="C108" s="1465"/>
      <c r="D108" s="1465"/>
      <c r="E108" s="1465"/>
      <c r="F108" s="1465"/>
      <c r="G108" s="1465"/>
      <c r="H108" s="1465"/>
      <c r="I108" s="1465"/>
    </row>
    <row r="109" spans="1:9" ht="8.1" customHeight="1">
      <c r="A109" s="746"/>
      <c r="B109" s="757"/>
      <c r="C109" s="757"/>
      <c r="D109" s="757"/>
      <c r="E109" s="757"/>
      <c r="F109" s="757"/>
      <c r="G109" s="757"/>
      <c r="H109" s="757"/>
      <c r="I109" s="757"/>
    </row>
    <row r="110" spans="1:9" ht="16.5">
      <c r="A110" s="1469" t="s">
        <v>134</v>
      </c>
      <c r="B110" s="1469"/>
      <c r="C110" s="1469"/>
      <c r="D110" s="1469"/>
      <c r="E110" s="1469"/>
      <c r="F110" s="1469"/>
      <c r="G110" s="1469"/>
      <c r="H110" s="1469"/>
      <c r="I110" s="1469"/>
    </row>
    <row r="111" spans="1:9" ht="15" customHeight="1">
      <c r="A111" s="754"/>
      <c r="B111" s="746"/>
      <c r="C111" s="746"/>
      <c r="D111" s="746"/>
      <c r="E111" s="746"/>
      <c r="F111" s="746"/>
      <c r="G111" s="746"/>
      <c r="H111" s="746"/>
      <c r="I111" s="746"/>
    </row>
    <row r="112" spans="1:9" ht="58.5" customHeight="1">
      <c r="A112" s="755" t="s">
        <v>190</v>
      </c>
      <c r="B112" s="1465" t="s">
        <v>1009</v>
      </c>
      <c r="C112" s="1465"/>
      <c r="D112" s="1465"/>
      <c r="E112" s="1465"/>
      <c r="F112" s="1465"/>
      <c r="G112" s="1465"/>
      <c r="H112" s="1465"/>
      <c r="I112" s="1465"/>
    </row>
    <row r="113" spans="1:10" ht="43.5" customHeight="1">
      <c r="A113" s="755"/>
      <c r="B113" s="751"/>
      <c r="C113" s="751"/>
      <c r="D113" s="751"/>
      <c r="E113" s="751"/>
      <c r="F113" s="751"/>
      <c r="G113" s="751"/>
      <c r="H113" s="751"/>
      <c r="I113" s="751"/>
    </row>
    <row r="114" spans="1:10" ht="26.25" customHeight="1">
      <c r="A114" s="746"/>
      <c r="B114" s="746"/>
      <c r="C114" s="746"/>
      <c r="D114" s="746"/>
      <c r="E114" s="746"/>
      <c r="F114" s="746"/>
      <c r="G114" s="746"/>
      <c r="H114" s="746"/>
      <c r="I114" s="746"/>
      <c r="J114" s="747"/>
    </row>
    <row r="115" spans="1:10" ht="21" customHeight="1">
      <c r="A115" s="1459" t="s">
        <v>184</v>
      </c>
      <c r="B115" s="1459"/>
      <c r="C115" s="1459"/>
      <c r="D115" s="1459"/>
      <c r="E115" s="1462" t="s">
        <v>184</v>
      </c>
      <c r="F115" s="1462"/>
      <c r="G115" s="1462"/>
      <c r="H115" s="1462"/>
      <c r="I115" s="1462"/>
      <c r="J115" s="747"/>
    </row>
    <row r="116" spans="1:10" ht="33" customHeight="1">
      <c r="A116" s="1463" t="s">
        <v>185</v>
      </c>
      <c r="B116" s="1463"/>
      <c r="C116" s="1463"/>
      <c r="D116" s="1463"/>
      <c r="E116" s="1464" t="s">
        <v>186</v>
      </c>
      <c r="F116" s="1464"/>
      <c r="G116" s="1464"/>
      <c r="H116" s="1464"/>
      <c r="I116" s="1464"/>
      <c r="J116" s="747"/>
    </row>
    <row r="117" spans="1:10" ht="15.75">
      <c r="A117" s="749" t="s">
        <v>187</v>
      </c>
      <c r="B117" s="749"/>
      <c r="C117" s="749"/>
      <c r="D117" s="749"/>
      <c r="E117" s="749"/>
      <c r="F117" s="749"/>
      <c r="G117" s="749"/>
      <c r="H117" s="749"/>
      <c r="I117" s="750" t="s">
        <v>135</v>
      </c>
      <c r="J117" s="747"/>
    </row>
    <row r="118" spans="1:10" ht="15.95" customHeight="1">
      <c r="A118" s="753"/>
      <c r="B118" s="746"/>
      <c r="C118" s="746"/>
      <c r="D118" s="746"/>
      <c r="E118" s="746"/>
      <c r="F118" s="746"/>
      <c r="G118" s="746"/>
      <c r="H118" s="746"/>
      <c r="I118" s="746"/>
    </row>
    <row r="119" spans="1:10" ht="50.25" customHeight="1">
      <c r="A119" s="755" t="s">
        <v>196</v>
      </c>
      <c r="B119" s="1465" t="s">
        <v>1010</v>
      </c>
      <c r="C119" s="1465"/>
      <c r="D119" s="1465"/>
      <c r="E119" s="1465"/>
      <c r="F119" s="1465"/>
      <c r="G119" s="1465"/>
      <c r="H119" s="1465"/>
      <c r="I119" s="1465"/>
    </row>
    <row r="120" spans="1:10" ht="12" customHeight="1">
      <c r="A120" s="753"/>
      <c r="B120" s="746"/>
      <c r="C120" s="746"/>
      <c r="D120" s="746"/>
      <c r="E120" s="746"/>
      <c r="F120" s="746"/>
      <c r="G120" s="746"/>
      <c r="H120" s="746"/>
      <c r="I120" s="746"/>
    </row>
    <row r="121" spans="1:10" ht="16.5">
      <c r="A121" s="1469" t="s">
        <v>136</v>
      </c>
      <c r="B121" s="1469"/>
      <c r="C121" s="1469"/>
      <c r="D121" s="1469"/>
      <c r="E121" s="1469"/>
      <c r="F121" s="1469"/>
      <c r="G121" s="1469"/>
      <c r="H121" s="1469"/>
      <c r="I121" s="1469"/>
    </row>
    <row r="122" spans="1:10" ht="15.95" customHeight="1">
      <c r="A122" s="753"/>
      <c r="B122" s="746"/>
      <c r="C122" s="746"/>
      <c r="D122" s="746"/>
      <c r="E122" s="746"/>
      <c r="F122" s="746"/>
      <c r="G122" s="746"/>
      <c r="H122" s="746"/>
      <c r="I122" s="746"/>
    </row>
    <row r="123" spans="1:10" ht="31.5" customHeight="1">
      <c r="A123" s="755" t="s">
        <v>190</v>
      </c>
      <c r="B123" s="1465" t="s">
        <v>137</v>
      </c>
      <c r="C123" s="1465"/>
      <c r="D123" s="1465"/>
      <c r="E123" s="1465"/>
      <c r="F123" s="1465"/>
      <c r="G123" s="1465"/>
      <c r="H123" s="1465"/>
      <c r="I123" s="1465"/>
    </row>
    <row r="124" spans="1:10" ht="8.1" customHeight="1">
      <c r="A124" s="746"/>
      <c r="B124" s="757"/>
      <c r="C124" s="757"/>
      <c r="D124" s="757"/>
      <c r="E124" s="757"/>
      <c r="F124" s="757"/>
      <c r="G124" s="757"/>
      <c r="H124" s="757"/>
      <c r="I124" s="757"/>
    </row>
    <row r="125" spans="1:10" ht="39" customHeight="1">
      <c r="A125" s="755" t="s">
        <v>196</v>
      </c>
      <c r="B125" s="1465" t="s">
        <v>138</v>
      </c>
      <c r="C125" s="1465"/>
      <c r="D125" s="1465"/>
      <c r="E125" s="1465"/>
      <c r="F125" s="1465"/>
      <c r="G125" s="1465"/>
      <c r="H125" s="1465"/>
      <c r="I125" s="1465"/>
    </row>
    <row r="126" spans="1:10" ht="12" customHeight="1">
      <c r="A126" s="753"/>
      <c r="B126" s="746"/>
      <c r="C126" s="746"/>
      <c r="D126" s="746"/>
      <c r="E126" s="746"/>
      <c r="F126" s="746"/>
      <c r="G126" s="746"/>
      <c r="H126" s="746"/>
      <c r="I126" s="746"/>
    </row>
    <row r="127" spans="1:10" ht="16.5">
      <c r="A127" s="1469" t="s">
        <v>139</v>
      </c>
      <c r="B127" s="1469"/>
      <c r="C127" s="1469"/>
      <c r="D127" s="1469"/>
      <c r="E127" s="1469"/>
      <c r="F127" s="1469"/>
      <c r="G127" s="1469"/>
      <c r="H127" s="1469"/>
      <c r="I127" s="1469"/>
    </row>
    <row r="128" spans="1:10" ht="15.95" customHeight="1">
      <c r="A128" s="753"/>
      <c r="B128" s="746"/>
      <c r="C128" s="746"/>
      <c r="D128" s="746"/>
      <c r="E128" s="746"/>
      <c r="F128" s="746"/>
      <c r="G128" s="746"/>
      <c r="H128" s="746"/>
      <c r="I128" s="746"/>
    </row>
    <row r="129" spans="1:10" ht="75" customHeight="1">
      <c r="A129" s="1465" t="s">
        <v>1011</v>
      </c>
      <c r="B129" s="1465"/>
      <c r="C129" s="1465"/>
      <c r="D129" s="1465"/>
      <c r="E129" s="1465"/>
      <c r="F129" s="1465"/>
      <c r="G129" s="1465"/>
      <c r="H129" s="1465"/>
      <c r="I129" s="1465"/>
    </row>
    <row r="130" spans="1:10" ht="12" customHeight="1">
      <c r="A130" s="753"/>
      <c r="B130" s="746"/>
      <c r="C130" s="746"/>
      <c r="D130" s="746"/>
      <c r="E130" s="746"/>
      <c r="F130" s="746"/>
      <c r="G130" s="746"/>
      <c r="H130" s="746"/>
      <c r="I130" s="746"/>
    </row>
    <row r="131" spans="1:10" ht="21.75" customHeight="1">
      <c r="A131" s="1469" t="s">
        <v>140</v>
      </c>
      <c r="B131" s="1469"/>
      <c r="C131" s="1469"/>
      <c r="D131" s="1469"/>
      <c r="E131" s="1469"/>
      <c r="F131" s="1469"/>
      <c r="G131" s="1469"/>
      <c r="H131" s="1469"/>
      <c r="I131" s="1469"/>
    </row>
    <row r="132" spans="1:10" ht="15.95" customHeight="1">
      <c r="A132" s="754"/>
      <c r="B132" s="746"/>
      <c r="C132" s="746"/>
      <c r="D132" s="746"/>
      <c r="E132" s="746"/>
      <c r="F132" s="746"/>
      <c r="G132" s="746"/>
      <c r="H132" s="746"/>
      <c r="I132" s="746"/>
    </row>
    <row r="133" spans="1:10" ht="57.75" customHeight="1">
      <c r="A133" s="755" t="s">
        <v>190</v>
      </c>
      <c r="B133" s="1465" t="s">
        <v>799</v>
      </c>
      <c r="C133" s="1465"/>
      <c r="D133" s="1465"/>
      <c r="E133" s="1465"/>
      <c r="F133" s="1465"/>
      <c r="G133" s="1465"/>
      <c r="H133" s="1465"/>
      <c r="I133" s="1465"/>
    </row>
    <row r="134" spans="1:10" ht="8.1" customHeight="1">
      <c r="A134" s="746"/>
      <c r="B134" s="757"/>
      <c r="C134" s="757"/>
      <c r="D134" s="757"/>
      <c r="E134" s="757"/>
      <c r="F134" s="757"/>
      <c r="G134" s="757"/>
      <c r="H134" s="757"/>
      <c r="I134" s="757"/>
    </row>
    <row r="135" spans="1:10" ht="114" customHeight="1">
      <c r="A135" s="755" t="s">
        <v>196</v>
      </c>
      <c r="B135" s="1465" t="s">
        <v>1012</v>
      </c>
      <c r="C135" s="1465"/>
      <c r="D135" s="1465"/>
      <c r="E135" s="1465"/>
      <c r="F135" s="1465"/>
      <c r="G135" s="1465"/>
      <c r="H135" s="1465"/>
      <c r="I135" s="1465"/>
    </row>
    <row r="136" spans="1:10" ht="28.5" customHeight="1">
      <c r="A136" s="755"/>
      <c r="B136" s="751"/>
      <c r="C136" s="751"/>
      <c r="D136" s="751"/>
      <c r="E136" s="751"/>
      <c r="F136" s="751"/>
      <c r="G136" s="751"/>
      <c r="H136" s="751"/>
      <c r="I136" s="751"/>
    </row>
    <row r="137" spans="1:10" ht="24.95" customHeight="1">
      <c r="A137" s="755"/>
      <c r="B137" s="751"/>
      <c r="C137" s="751"/>
      <c r="D137" s="751"/>
      <c r="E137" s="751"/>
      <c r="F137" s="751"/>
      <c r="G137" s="751"/>
      <c r="H137" s="751"/>
      <c r="I137" s="751"/>
    </row>
    <row r="138" spans="1:10" ht="21" customHeight="1">
      <c r="A138" s="1459" t="s">
        <v>184</v>
      </c>
      <c r="B138" s="1459"/>
      <c r="C138" s="1459"/>
      <c r="D138" s="1459"/>
      <c r="E138" s="1462" t="s">
        <v>184</v>
      </c>
      <c r="F138" s="1462"/>
      <c r="G138" s="1462"/>
      <c r="H138" s="1462"/>
      <c r="I138" s="1462"/>
      <c r="J138" s="747"/>
    </row>
    <row r="139" spans="1:10" ht="33" customHeight="1">
      <c r="A139" s="1463" t="s">
        <v>185</v>
      </c>
      <c r="B139" s="1463"/>
      <c r="C139" s="1463"/>
      <c r="D139" s="1463"/>
      <c r="E139" s="1464" t="s">
        <v>186</v>
      </c>
      <c r="F139" s="1464"/>
      <c r="G139" s="1464"/>
      <c r="H139" s="1464"/>
      <c r="I139" s="1464"/>
      <c r="J139" s="747"/>
    </row>
    <row r="140" spans="1:10" ht="15.75">
      <c r="A140" s="749" t="s">
        <v>187</v>
      </c>
      <c r="B140" s="749"/>
      <c r="C140" s="749"/>
      <c r="D140" s="749"/>
      <c r="E140" s="749"/>
      <c r="F140" s="749"/>
      <c r="G140" s="749"/>
      <c r="H140" s="749"/>
      <c r="I140" s="750" t="s">
        <v>141</v>
      </c>
      <c r="J140" s="747"/>
    </row>
    <row r="141" spans="1:10" ht="15.75">
      <c r="A141" s="749"/>
      <c r="B141" s="749"/>
      <c r="C141" s="749"/>
      <c r="D141" s="749"/>
      <c r="E141" s="749"/>
      <c r="F141" s="749"/>
      <c r="G141" s="749"/>
      <c r="H141" s="749"/>
      <c r="I141" s="750"/>
      <c r="J141" s="747"/>
    </row>
    <row r="142" spans="1:10" ht="8.25" customHeight="1">
      <c r="A142" s="749"/>
      <c r="B142" s="749"/>
      <c r="C142" s="749"/>
      <c r="D142" s="749"/>
      <c r="E142" s="749"/>
      <c r="F142" s="749"/>
      <c r="G142" s="749"/>
      <c r="H142" s="749"/>
      <c r="I142" s="750"/>
      <c r="J142" s="747"/>
    </row>
    <row r="143" spans="1:10" ht="54" customHeight="1">
      <c r="A143" s="755" t="s">
        <v>206</v>
      </c>
      <c r="B143" s="1465" t="s">
        <v>1013</v>
      </c>
      <c r="C143" s="1465"/>
      <c r="D143" s="1465"/>
      <c r="E143" s="1465"/>
      <c r="F143" s="1465"/>
      <c r="G143" s="1465"/>
      <c r="H143" s="1465"/>
      <c r="I143" s="1465"/>
    </row>
    <row r="144" spans="1:10" ht="12" customHeight="1">
      <c r="A144" s="755"/>
      <c r="B144" s="1465"/>
      <c r="C144" s="1465"/>
      <c r="D144" s="1465"/>
      <c r="E144" s="1465"/>
      <c r="F144" s="1465"/>
      <c r="G144" s="1465"/>
      <c r="H144" s="1465"/>
      <c r="I144" s="1465"/>
    </row>
    <row r="145" spans="1:10" ht="124.5" customHeight="1">
      <c r="A145" s="755" t="s">
        <v>142</v>
      </c>
      <c r="B145" s="1465" t="s">
        <v>1014</v>
      </c>
      <c r="C145" s="1465"/>
      <c r="D145" s="1465"/>
      <c r="E145" s="1465"/>
      <c r="F145" s="1465"/>
      <c r="G145" s="1465"/>
      <c r="H145" s="1465"/>
      <c r="I145" s="1465"/>
    </row>
    <row r="146" spans="1:10" ht="12" customHeight="1">
      <c r="A146" s="755"/>
      <c r="B146" s="1465"/>
      <c r="C146" s="1465"/>
      <c r="D146" s="1465"/>
      <c r="E146" s="1465"/>
      <c r="F146" s="1465"/>
      <c r="G146" s="1465"/>
      <c r="H146" s="1465"/>
      <c r="I146" s="1465"/>
    </row>
    <row r="147" spans="1:10" ht="98.25" customHeight="1">
      <c r="A147" s="755" t="s">
        <v>143</v>
      </c>
      <c r="B147" s="1465" t="s">
        <v>1015</v>
      </c>
      <c r="C147" s="1465"/>
      <c r="D147" s="1465"/>
      <c r="E147" s="1465"/>
      <c r="F147" s="1465"/>
      <c r="G147" s="1465"/>
      <c r="H147" s="1465"/>
      <c r="I147" s="1465"/>
    </row>
    <row r="148" spans="1:10" ht="12" customHeight="1">
      <c r="A148" s="755"/>
      <c r="B148" s="1465"/>
      <c r="C148" s="1465"/>
      <c r="D148" s="1465"/>
      <c r="E148" s="1465"/>
      <c r="F148" s="1465"/>
      <c r="G148" s="1465"/>
      <c r="H148" s="1465"/>
      <c r="I148" s="1465"/>
    </row>
    <row r="149" spans="1:10" ht="136.5" customHeight="1">
      <c r="A149" s="755" t="s">
        <v>144</v>
      </c>
      <c r="B149" s="1465" t="s">
        <v>1016</v>
      </c>
      <c r="C149" s="1465"/>
      <c r="D149" s="1465"/>
      <c r="E149" s="1465"/>
      <c r="F149" s="1465"/>
      <c r="G149" s="1465"/>
      <c r="H149" s="1465"/>
      <c r="I149" s="1465"/>
    </row>
    <row r="150" spans="1:10" ht="12" customHeight="1">
      <c r="A150" s="755"/>
      <c r="B150" s="1465"/>
      <c r="C150" s="1465"/>
      <c r="D150" s="1465"/>
      <c r="E150" s="1465"/>
      <c r="F150" s="1465"/>
      <c r="G150" s="1465"/>
      <c r="H150" s="1465"/>
      <c r="I150" s="1465"/>
    </row>
    <row r="151" spans="1:10" ht="70.5" customHeight="1">
      <c r="A151" s="755" t="s">
        <v>145</v>
      </c>
      <c r="B151" s="1465" t="s">
        <v>146</v>
      </c>
      <c r="C151" s="1465"/>
      <c r="D151" s="1465"/>
      <c r="E151" s="1465"/>
      <c r="F151" s="1465"/>
      <c r="G151" s="1465"/>
      <c r="H151" s="1465"/>
      <c r="I151" s="1465"/>
    </row>
    <row r="152" spans="1:10" ht="12" customHeight="1">
      <c r="A152" s="755"/>
      <c r="B152" s="1465"/>
      <c r="C152" s="1465"/>
      <c r="D152" s="1465"/>
      <c r="E152" s="1465"/>
      <c r="F152" s="1465"/>
      <c r="G152" s="1465"/>
      <c r="H152" s="1465"/>
      <c r="I152" s="1465"/>
    </row>
    <row r="153" spans="1:10" ht="88.5" customHeight="1">
      <c r="A153" s="755" t="s">
        <v>147</v>
      </c>
      <c r="B153" s="1465" t="s">
        <v>1017</v>
      </c>
      <c r="C153" s="1465"/>
      <c r="D153" s="1465"/>
      <c r="E153" s="1465"/>
      <c r="F153" s="1465"/>
      <c r="G153" s="1465"/>
      <c r="H153" s="1465"/>
      <c r="I153" s="1465"/>
    </row>
    <row r="154" spans="1:10" ht="51" customHeight="1">
      <c r="A154" s="755"/>
      <c r="B154" s="751"/>
      <c r="C154" s="751"/>
      <c r="D154" s="751"/>
      <c r="E154" s="751"/>
      <c r="F154" s="751"/>
      <c r="G154" s="751"/>
      <c r="H154" s="751"/>
      <c r="I154" s="751"/>
    </row>
    <row r="155" spans="1:10" ht="24.95" customHeight="1">
      <c r="A155" s="755"/>
      <c r="B155" s="751"/>
      <c r="C155" s="751"/>
      <c r="D155" s="751"/>
      <c r="E155" s="751"/>
      <c r="F155" s="751"/>
      <c r="G155" s="751"/>
      <c r="H155" s="751"/>
      <c r="I155" s="751"/>
    </row>
    <row r="156" spans="1:10" ht="21" customHeight="1">
      <c r="A156" s="1459" t="s">
        <v>184</v>
      </c>
      <c r="B156" s="1459"/>
      <c r="C156" s="1459"/>
      <c r="D156" s="1459"/>
      <c r="E156" s="1462" t="s">
        <v>184</v>
      </c>
      <c r="F156" s="1462"/>
      <c r="G156" s="1462"/>
      <c r="H156" s="1462"/>
      <c r="I156" s="1462"/>
      <c r="J156" s="747"/>
    </row>
    <row r="157" spans="1:10" ht="33" customHeight="1">
      <c r="A157" s="1463" t="s">
        <v>185</v>
      </c>
      <c r="B157" s="1463"/>
      <c r="C157" s="1463"/>
      <c r="D157" s="1463"/>
      <c r="E157" s="1464" t="s">
        <v>186</v>
      </c>
      <c r="F157" s="1464"/>
      <c r="G157" s="1464"/>
      <c r="H157" s="1464"/>
      <c r="I157" s="1464"/>
      <c r="J157" s="747"/>
    </row>
    <row r="158" spans="1:10" ht="15.75">
      <c r="A158" s="749" t="s">
        <v>187</v>
      </c>
      <c r="B158" s="749"/>
      <c r="C158" s="749"/>
      <c r="D158" s="749"/>
      <c r="E158" s="749"/>
      <c r="F158" s="749"/>
      <c r="G158" s="749"/>
      <c r="H158" s="749"/>
      <c r="I158" s="750" t="s">
        <v>148</v>
      </c>
      <c r="J158" s="747"/>
    </row>
    <row r="159" spans="1:10" ht="15.75">
      <c r="A159" s="749"/>
      <c r="B159" s="749"/>
      <c r="C159" s="749"/>
      <c r="D159" s="749"/>
      <c r="E159" s="749"/>
      <c r="F159" s="749"/>
      <c r="G159" s="749"/>
      <c r="H159" s="749"/>
      <c r="I159" s="750"/>
      <c r="J159" s="747"/>
    </row>
    <row r="160" spans="1:10" ht="58.5" customHeight="1">
      <c r="A160" s="755" t="s">
        <v>149</v>
      </c>
      <c r="B160" s="1465" t="s">
        <v>1018</v>
      </c>
      <c r="C160" s="1465"/>
      <c r="D160" s="1465"/>
      <c r="E160" s="1465"/>
      <c r="F160" s="1465"/>
      <c r="G160" s="1465"/>
      <c r="H160" s="1465"/>
      <c r="I160" s="1465"/>
    </row>
    <row r="161" spans="1:9" ht="8.1" customHeight="1">
      <c r="A161" s="755"/>
      <c r="B161" s="746"/>
      <c r="C161" s="746"/>
      <c r="D161" s="746"/>
      <c r="E161" s="746"/>
      <c r="F161" s="746"/>
      <c r="G161" s="746"/>
      <c r="H161" s="746"/>
      <c r="I161" s="746"/>
    </row>
    <row r="162" spans="1:9" ht="16.5" customHeight="1">
      <c r="A162" s="755" t="s">
        <v>807</v>
      </c>
      <c r="B162" s="1465" t="s">
        <v>150</v>
      </c>
      <c r="C162" s="1465"/>
      <c r="D162" s="1465"/>
      <c r="E162" s="1465"/>
      <c r="F162" s="1465"/>
      <c r="G162" s="1465"/>
      <c r="H162" s="1465"/>
      <c r="I162" s="1465"/>
    </row>
    <row r="163" spans="1:9" ht="8.1" customHeight="1">
      <c r="A163" s="755"/>
      <c r="B163" s="746"/>
      <c r="C163" s="746"/>
      <c r="D163" s="746"/>
      <c r="E163" s="746"/>
      <c r="F163" s="746"/>
      <c r="G163" s="746"/>
      <c r="H163" s="746"/>
      <c r="I163" s="746"/>
    </row>
    <row r="164" spans="1:9" ht="8.1" customHeight="1">
      <c r="A164" s="755"/>
      <c r="B164" s="746"/>
      <c r="C164" s="746"/>
      <c r="D164" s="746"/>
      <c r="E164" s="746"/>
      <c r="F164" s="746"/>
      <c r="G164" s="746"/>
      <c r="H164" s="746"/>
      <c r="I164" s="746"/>
    </row>
    <row r="165" spans="1:9" ht="68.25" customHeight="1">
      <c r="A165" s="755" t="s">
        <v>151</v>
      </c>
      <c r="B165" s="1468" t="s">
        <v>152</v>
      </c>
      <c r="C165" s="1468"/>
      <c r="D165" s="1468"/>
      <c r="E165" s="1468"/>
      <c r="F165" s="1468"/>
      <c r="G165" s="1468"/>
      <c r="H165" s="1468"/>
      <c r="I165" s="1468"/>
    </row>
    <row r="166" spans="1:9" ht="8.1" customHeight="1">
      <c r="A166" s="753"/>
      <c r="B166" s="746"/>
      <c r="C166" s="746"/>
      <c r="D166" s="746"/>
      <c r="E166" s="746"/>
      <c r="F166" s="746"/>
      <c r="G166" s="746"/>
      <c r="H166" s="746"/>
      <c r="I166" s="746"/>
    </row>
    <row r="167" spans="1:9" ht="16.5">
      <c r="A167" s="1469" t="s">
        <v>153</v>
      </c>
      <c r="B167" s="1469"/>
      <c r="C167" s="1469"/>
      <c r="D167" s="1469"/>
      <c r="E167" s="1469"/>
      <c r="F167" s="1469"/>
      <c r="G167" s="1469"/>
      <c r="H167" s="1469"/>
      <c r="I167" s="1469"/>
    </row>
    <row r="168" spans="1:9" ht="8.1" customHeight="1">
      <c r="A168" s="753"/>
      <c r="B168" s="746"/>
      <c r="C168" s="746"/>
      <c r="D168" s="746"/>
      <c r="E168" s="746"/>
      <c r="F168" s="746"/>
      <c r="G168" s="746"/>
      <c r="H168" s="746"/>
      <c r="I168" s="746"/>
    </row>
    <row r="169" spans="1:9" ht="54.75" customHeight="1">
      <c r="A169" s="1465" t="s">
        <v>154</v>
      </c>
      <c r="B169" s="1465"/>
      <c r="C169" s="1465"/>
      <c r="D169" s="1465"/>
      <c r="E169" s="1465"/>
      <c r="F169" s="1465"/>
      <c r="G169" s="1465"/>
      <c r="H169" s="1465"/>
      <c r="I169" s="1465"/>
    </row>
    <row r="170" spans="1:9" ht="8.1" customHeight="1">
      <c r="A170" s="754"/>
      <c r="B170" s="746"/>
      <c r="C170" s="746"/>
      <c r="D170" s="746"/>
      <c r="E170" s="746"/>
      <c r="F170" s="746"/>
      <c r="G170" s="746"/>
      <c r="H170" s="746"/>
      <c r="I170" s="746"/>
    </row>
    <row r="171" spans="1:9" ht="16.5">
      <c r="A171" s="1469" t="s">
        <v>155</v>
      </c>
      <c r="B171" s="1469"/>
      <c r="C171" s="1469"/>
      <c r="D171" s="1469"/>
      <c r="E171" s="1469"/>
      <c r="F171" s="1469"/>
      <c r="G171" s="1469"/>
      <c r="H171" s="1469"/>
      <c r="I171" s="1469"/>
    </row>
    <row r="172" spans="1:9" ht="8.1" customHeight="1">
      <c r="A172" s="753"/>
      <c r="B172" s="746"/>
      <c r="C172" s="746"/>
      <c r="D172" s="746"/>
      <c r="E172" s="746"/>
      <c r="F172" s="746"/>
      <c r="G172" s="746"/>
      <c r="H172" s="746"/>
      <c r="I172" s="746"/>
    </row>
    <row r="173" spans="1:9" ht="63.75" customHeight="1">
      <c r="A173" s="755" t="s">
        <v>190</v>
      </c>
      <c r="B173" s="1465" t="s">
        <v>1019</v>
      </c>
      <c r="C173" s="1465"/>
      <c r="D173" s="1465"/>
      <c r="E173" s="1465"/>
      <c r="F173" s="1465"/>
      <c r="G173" s="1465"/>
      <c r="H173" s="1465"/>
      <c r="I173" s="1465"/>
    </row>
    <row r="174" spans="1:9" ht="8.1" customHeight="1">
      <c r="A174" s="756"/>
      <c r="B174" s="746"/>
      <c r="C174" s="746"/>
      <c r="D174" s="746"/>
      <c r="E174" s="746"/>
      <c r="F174" s="746"/>
      <c r="G174" s="746"/>
      <c r="H174" s="746"/>
      <c r="I174" s="746"/>
    </row>
    <row r="175" spans="1:9" ht="36" customHeight="1">
      <c r="A175" s="755" t="s">
        <v>196</v>
      </c>
      <c r="B175" s="1465" t="s">
        <v>1020</v>
      </c>
      <c r="C175" s="1465"/>
      <c r="D175" s="1465"/>
      <c r="E175" s="1465"/>
      <c r="F175" s="1465"/>
      <c r="G175" s="1465"/>
      <c r="H175" s="1465"/>
      <c r="I175" s="1465"/>
    </row>
    <row r="176" spans="1:9" ht="8.1" customHeight="1">
      <c r="A176" s="756"/>
      <c r="B176" s="746"/>
      <c r="C176" s="746"/>
      <c r="D176" s="746"/>
      <c r="E176" s="746"/>
      <c r="F176" s="746"/>
      <c r="G176" s="746"/>
      <c r="H176" s="746"/>
      <c r="I176" s="746"/>
    </row>
    <row r="177" spans="1:10" ht="52.5" customHeight="1">
      <c r="A177" s="755" t="s">
        <v>206</v>
      </c>
      <c r="B177" s="1465" t="s">
        <v>156</v>
      </c>
      <c r="C177" s="1465"/>
      <c r="D177" s="1465"/>
      <c r="E177" s="1465"/>
      <c r="F177" s="1465"/>
      <c r="G177" s="1465"/>
      <c r="H177" s="1465"/>
      <c r="I177" s="1465"/>
    </row>
    <row r="178" spans="1:10" ht="8.1" customHeight="1">
      <c r="A178" s="755"/>
      <c r="B178" s="746"/>
      <c r="C178" s="746"/>
      <c r="D178" s="746"/>
      <c r="E178" s="746"/>
      <c r="F178" s="746"/>
      <c r="G178" s="746"/>
      <c r="H178" s="746"/>
      <c r="I178" s="746"/>
    </row>
    <row r="179" spans="1:10" ht="49.5" customHeight="1">
      <c r="A179" s="755" t="s">
        <v>142</v>
      </c>
      <c r="B179" s="1465" t="s">
        <v>157</v>
      </c>
      <c r="C179" s="1465"/>
      <c r="D179" s="1465"/>
      <c r="E179" s="1465"/>
      <c r="F179" s="1465"/>
      <c r="G179" s="1465"/>
      <c r="H179" s="1465"/>
      <c r="I179" s="1465"/>
    </row>
    <row r="180" spans="1:10" ht="8.1" customHeight="1">
      <c r="A180" s="755"/>
      <c r="B180" s="746"/>
      <c r="C180" s="746"/>
      <c r="D180" s="746"/>
      <c r="E180" s="746"/>
      <c r="F180" s="746"/>
      <c r="G180" s="746"/>
      <c r="H180" s="746"/>
      <c r="I180" s="746"/>
    </row>
    <row r="181" spans="1:10" ht="24.75" customHeight="1">
      <c r="A181" s="755" t="s">
        <v>143</v>
      </c>
      <c r="B181" s="1467" t="s">
        <v>809</v>
      </c>
      <c r="C181" s="1467"/>
      <c r="D181" s="1467"/>
      <c r="E181" s="1467"/>
      <c r="F181" s="1467"/>
      <c r="G181" s="1467"/>
      <c r="H181" s="1467"/>
      <c r="I181" s="1467"/>
    </row>
    <row r="182" spans="1:10" ht="8.1" customHeight="1">
      <c r="A182" s="755"/>
      <c r="B182" s="746"/>
      <c r="C182" s="746"/>
      <c r="D182" s="746"/>
      <c r="E182" s="746"/>
      <c r="F182" s="746"/>
      <c r="G182" s="746"/>
      <c r="H182" s="746"/>
      <c r="I182" s="746"/>
    </row>
    <row r="183" spans="1:10" ht="88.5" customHeight="1">
      <c r="A183" s="755" t="s">
        <v>144</v>
      </c>
      <c r="B183" s="1465" t="s">
        <v>1021</v>
      </c>
      <c r="C183" s="1465"/>
      <c r="D183" s="1465"/>
      <c r="E183" s="1465"/>
      <c r="F183" s="1465"/>
      <c r="G183" s="1465"/>
      <c r="H183" s="1465"/>
      <c r="I183" s="1465"/>
    </row>
    <row r="184" spans="1:10" ht="8.1" customHeight="1">
      <c r="A184" s="755"/>
      <c r="B184" s="746"/>
      <c r="C184" s="746"/>
      <c r="D184" s="746"/>
      <c r="E184" s="746"/>
      <c r="F184" s="746"/>
      <c r="G184" s="746"/>
      <c r="H184" s="746"/>
      <c r="I184" s="746"/>
    </row>
    <row r="185" spans="1:10" ht="72" customHeight="1">
      <c r="A185" s="755" t="s">
        <v>158</v>
      </c>
      <c r="B185" s="1465" t="s">
        <v>159</v>
      </c>
      <c r="C185" s="1465"/>
      <c r="D185" s="1465"/>
      <c r="E185" s="1465"/>
      <c r="F185" s="1465"/>
      <c r="G185" s="1465"/>
      <c r="H185" s="1465"/>
      <c r="I185" s="1465"/>
    </row>
    <row r="186" spans="1:10" ht="31.5" customHeight="1">
      <c r="A186" s="755"/>
      <c r="B186" s="751"/>
      <c r="C186" s="751"/>
      <c r="D186" s="751"/>
      <c r="E186" s="751"/>
      <c r="F186" s="751"/>
      <c r="G186" s="751"/>
      <c r="H186" s="751"/>
      <c r="I186" s="751"/>
    </row>
    <row r="187" spans="1:10" ht="31.5" customHeight="1">
      <c r="A187" s="755"/>
      <c r="B187" s="751"/>
      <c r="C187" s="751"/>
      <c r="D187" s="751"/>
      <c r="E187" s="751"/>
      <c r="F187" s="751"/>
      <c r="G187" s="751"/>
      <c r="H187" s="751"/>
      <c r="I187" s="751"/>
    </row>
    <row r="188" spans="1:10" ht="21" customHeight="1">
      <c r="A188" s="1459" t="s">
        <v>184</v>
      </c>
      <c r="B188" s="1459"/>
      <c r="C188" s="1459"/>
      <c r="D188" s="1459"/>
      <c r="E188" s="1462" t="s">
        <v>184</v>
      </c>
      <c r="F188" s="1462"/>
      <c r="G188" s="1462"/>
      <c r="H188" s="1462"/>
      <c r="I188" s="1462"/>
      <c r="J188" s="747"/>
    </row>
    <row r="189" spans="1:10" ht="33" customHeight="1">
      <c r="A189" s="1463" t="s">
        <v>185</v>
      </c>
      <c r="B189" s="1463"/>
      <c r="C189" s="1463"/>
      <c r="D189" s="1463"/>
      <c r="E189" s="1464" t="s">
        <v>186</v>
      </c>
      <c r="F189" s="1464"/>
      <c r="G189" s="1464"/>
      <c r="H189" s="1464"/>
      <c r="I189" s="1464"/>
      <c r="J189" s="747"/>
    </row>
    <row r="190" spans="1:10" ht="15.75">
      <c r="A190" s="749" t="s">
        <v>187</v>
      </c>
      <c r="B190" s="749"/>
      <c r="C190" s="749"/>
      <c r="D190" s="749"/>
      <c r="E190" s="749"/>
      <c r="F190" s="749"/>
      <c r="G190" s="749"/>
      <c r="H190" s="749"/>
      <c r="I190" s="750" t="s">
        <v>160</v>
      </c>
      <c r="J190" s="747"/>
    </row>
    <row r="191" spans="1:10" ht="15.75">
      <c r="A191" s="749"/>
      <c r="B191" s="749"/>
      <c r="C191" s="749"/>
      <c r="D191" s="749"/>
      <c r="E191" s="749"/>
      <c r="F191" s="749"/>
      <c r="G191" s="749"/>
      <c r="H191" s="749"/>
      <c r="I191" s="750"/>
      <c r="J191" s="747"/>
    </row>
    <row r="192" spans="1:10" ht="53.25" customHeight="1">
      <c r="A192" s="755" t="s">
        <v>145</v>
      </c>
      <c r="B192" s="1465" t="s">
        <v>161</v>
      </c>
      <c r="C192" s="1465"/>
      <c r="D192" s="1465"/>
      <c r="E192" s="1465"/>
      <c r="F192" s="1465"/>
      <c r="G192" s="1465"/>
      <c r="H192" s="1465"/>
      <c r="I192" s="1465"/>
    </row>
    <row r="193" spans="1:9" ht="15.75">
      <c r="A193" s="753"/>
      <c r="B193" s="746"/>
      <c r="C193" s="746"/>
      <c r="D193" s="746"/>
      <c r="E193" s="746"/>
      <c r="F193" s="746"/>
      <c r="G193" s="746"/>
      <c r="H193" s="746"/>
      <c r="I193" s="746"/>
    </row>
    <row r="194" spans="1:9" ht="21.95" customHeight="1">
      <c r="A194" s="746"/>
      <c r="B194" s="748"/>
      <c r="C194" s="746"/>
      <c r="D194" s="746"/>
      <c r="E194" s="746"/>
      <c r="F194" s="748"/>
      <c r="G194" s="746"/>
      <c r="H194" s="746"/>
      <c r="I194" s="746"/>
    </row>
    <row r="195" spans="1:9" ht="21.95" customHeight="1">
      <c r="A195" s="746"/>
      <c r="B195" s="758" t="s">
        <v>162</v>
      </c>
      <c r="C195" s="758"/>
      <c r="D195" s="758"/>
      <c r="E195" s="758"/>
      <c r="F195" s="758" t="s">
        <v>162</v>
      </c>
      <c r="G195" s="758"/>
      <c r="H195" s="758"/>
      <c r="I195" s="758"/>
    </row>
    <row r="196" spans="1:9" ht="35.25" customHeight="1">
      <c r="A196" s="746"/>
      <c r="B196" s="1466" t="s">
        <v>185</v>
      </c>
      <c r="C196" s="1466"/>
      <c r="D196" s="1466"/>
      <c r="E196" s="1466"/>
      <c r="F196" s="1466" t="s">
        <v>186</v>
      </c>
      <c r="G196" s="1466"/>
      <c r="H196" s="1466"/>
      <c r="I196" s="1466"/>
    </row>
    <row r="197" spans="1:9" ht="21.95" customHeight="1">
      <c r="A197" s="746"/>
      <c r="B197" s="759"/>
      <c r="C197" s="753"/>
      <c r="D197" s="753"/>
      <c r="E197" s="753"/>
      <c r="F197" s="760"/>
      <c r="G197" s="760"/>
      <c r="H197" s="760"/>
      <c r="I197" s="760"/>
    </row>
    <row r="198" spans="1:9" ht="21.95" customHeight="1">
      <c r="A198" s="746"/>
      <c r="B198" s="1459" t="s">
        <v>163</v>
      </c>
      <c r="C198" s="1459"/>
      <c r="D198" s="1459"/>
      <c r="E198" s="1459"/>
      <c r="F198" s="1459" t="s">
        <v>163</v>
      </c>
      <c r="G198" s="1459"/>
      <c r="H198" s="1459"/>
      <c r="I198" s="1459"/>
    </row>
    <row r="199" spans="1:9" ht="21.95" customHeight="1">
      <c r="A199" s="746"/>
      <c r="B199" s="748"/>
      <c r="C199" s="753"/>
      <c r="D199" s="753"/>
      <c r="E199" s="753"/>
      <c r="F199" s="748"/>
      <c r="G199" s="753"/>
      <c r="H199" s="753"/>
      <c r="I199" s="753"/>
    </row>
    <row r="200" spans="1:9" ht="21.95" customHeight="1">
      <c r="A200" s="746"/>
      <c r="B200" s="748"/>
      <c r="C200" s="753"/>
      <c r="D200" s="753"/>
      <c r="E200" s="753"/>
      <c r="F200" s="748"/>
      <c r="G200" s="753"/>
      <c r="H200" s="753"/>
      <c r="I200" s="753"/>
    </row>
    <row r="201" spans="1:9" ht="24.75" customHeight="1">
      <c r="A201" s="746"/>
      <c r="B201" s="749" t="s">
        <v>164</v>
      </c>
      <c r="C201" s="761"/>
      <c r="D201" s="749"/>
      <c r="E201" s="749"/>
      <c r="F201" s="1460" t="s">
        <v>164</v>
      </c>
      <c r="G201" s="1461"/>
      <c r="H201" s="1461"/>
      <c r="I201" s="1461"/>
    </row>
    <row r="202" spans="1:9" ht="21.95" customHeight="1">
      <c r="A202" s="746"/>
      <c r="B202" s="749" t="s">
        <v>256</v>
      </c>
      <c r="C202" s="761"/>
      <c r="D202" s="749"/>
      <c r="E202" s="749"/>
      <c r="F202" s="1460" t="s">
        <v>256</v>
      </c>
      <c r="G202" s="1461"/>
      <c r="H202" s="1461"/>
      <c r="I202" s="1461"/>
    </row>
    <row r="203" spans="1:9" ht="21.95" customHeight="1">
      <c r="A203" s="746"/>
      <c r="B203" s="758"/>
      <c r="C203" s="753"/>
      <c r="D203" s="753"/>
      <c r="E203" s="753"/>
      <c r="F203" s="758"/>
      <c r="G203" s="753"/>
      <c r="H203" s="753"/>
      <c r="I203" s="753"/>
    </row>
    <row r="204" spans="1:9" ht="21.95" customHeight="1">
      <c r="A204" s="746"/>
      <c r="B204" s="1459" t="s">
        <v>165</v>
      </c>
      <c r="C204" s="1459"/>
      <c r="D204" s="1459"/>
      <c r="E204" s="1459"/>
      <c r="F204" s="1459" t="s">
        <v>165</v>
      </c>
      <c r="G204" s="1459"/>
      <c r="H204" s="1459"/>
      <c r="I204" s="1459"/>
    </row>
    <row r="205" spans="1:9" ht="21.95" customHeight="1">
      <c r="A205" s="746"/>
      <c r="B205" s="749" t="s">
        <v>164</v>
      </c>
      <c r="C205" s="749"/>
      <c r="D205" s="749"/>
      <c r="E205" s="749"/>
      <c r="F205" s="749" t="s">
        <v>164</v>
      </c>
      <c r="G205" s="758"/>
      <c r="H205" s="758"/>
      <c r="I205" s="758"/>
    </row>
    <row r="206" spans="1:9" ht="21.95" customHeight="1">
      <c r="A206" s="746"/>
      <c r="B206" s="749" t="s">
        <v>256</v>
      </c>
      <c r="C206" s="749"/>
      <c r="D206" s="749"/>
      <c r="E206" s="749"/>
      <c r="F206" s="749" t="s">
        <v>256</v>
      </c>
      <c r="G206" s="746"/>
      <c r="H206" s="746"/>
      <c r="I206" s="746"/>
    </row>
    <row r="207" spans="1:9" ht="21.95" customHeight="1">
      <c r="A207" s="746"/>
      <c r="B207" s="746"/>
      <c r="C207" s="746"/>
      <c r="D207" s="746"/>
      <c r="E207" s="746"/>
      <c r="F207" s="746"/>
      <c r="G207" s="746"/>
      <c r="H207" s="746"/>
      <c r="I207" s="746"/>
    </row>
    <row r="208" spans="1:9" ht="21.95" customHeight="1">
      <c r="A208" s="746"/>
      <c r="B208" s="1459" t="s">
        <v>1022</v>
      </c>
      <c r="C208" s="1459"/>
      <c r="D208" s="1459"/>
      <c r="E208" s="1459"/>
      <c r="F208" s="1459" t="s">
        <v>1022</v>
      </c>
      <c r="G208" s="1459"/>
      <c r="H208" s="1459"/>
      <c r="I208" s="1459"/>
    </row>
    <row r="209" spans="1:9" ht="21.95" customHeight="1">
      <c r="A209" s="746"/>
      <c r="B209" s="749" t="s">
        <v>164</v>
      </c>
      <c r="C209" s="749"/>
      <c r="D209" s="749"/>
      <c r="E209" s="749"/>
      <c r="F209" s="749" t="s">
        <v>164</v>
      </c>
      <c r="G209" s="758"/>
      <c r="H209" s="758"/>
      <c r="I209" s="758"/>
    </row>
    <row r="210" spans="1:9" ht="21.95" customHeight="1">
      <c r="A210" s="746"/>
      <c r="B210" s="749" t="s">
        <v>256</v>
      </c>
      <c r="C210" s="749"/>
      <c r="D210" s="749"/>
      <c r="E210" s="749"/>
      <c r="F210" s="749" t="s">
        <v>256</v>
      </c>
      <c r="G210" s="746"/>
      <c r="H210" s="746"/>
      <c r="I210" s="746"/>
    </row>
    <row r="211" spans="1:9" ht="21.95" customHeight="1">
      <c r="A211" s="746"/>
      <c r="B211" s="749"/>
      <c r="C211" s="749"/>
      <c r="D211" s="749"/>
      <c r="E211" s="749"/>
      <c r="F211" s="749"/>
      <c r="G211" s="746"/>
      <c r="H211" s="746"/>
      <c r="I211" s="746"/>
    </row>
    <row r="212" spans="1:9" ht="21.95" customHeight="1">
      <c r="A212" s="746"/>
      <c r="B212" s="749"/>
      <c r="C212" s="749"/>
      <c r="D212" s="749"/>
      <c r="E212" s="749"/>
      <c r="F212" s="749"/>
      <c r="G212" s="746"/>
      <c r="H212" s="746"/>
      <c r="I212" s="746"/>
    </row>
    <row r="213" spans="1:9" ht="21.95" customHeight="1">
      <c r="A213" s="746"/>
      <c r="B213" s="749"/>
      <c r="C213" s="749"/>
      <c r="D213" s="749"/>
      <c r="E213" s="749"/>
      <c r="F213" s="749"/>
      <c r="G213" s="746"/>
      <c r="H213" s="746"/>
      <c r="I213" s="746"/>
    </row>
    <row r="214" spans="1:9" ht="21.95" customHeight="1">
      <c r="A214" s="746"/>
      <c r="B214" s="749"/>
      <c r="C214" s="749"/>
      <c r="D214" s="749"/>
      <c r="E214" s="749"/>
      <c r="F214" s="749"/>
      <c r="G214" s="746"/>
      <c r="H214" s="746"/>
      <c r="I214" s="746"/>
    </row>
    <row r="215" spans="1:9" ht="21.95" customHeight="1">
      <c r="A215" s="746"/>
      <c r="B215" s="749"/>
      <c r="C215" s="749"/>
      <c r="D215" s="749"/>
      <c r="E215" s="749"/>
      <c r="F215" s="749"/>
      <c r="G215" s="746"/>
      <c r="H215" s="746"/>
      <c r="I215" s="746"/>
    </row>
    <row r="216" spans="1:9" ht="21.95" customHeight="1">
      <c r="A216" s="746"/>
      <c r="B216" s="749"/>
      <c r="C216" s="749"/>
      <c r="D216" s="749"/>
      <c r="E216" s="749"/>
      <c r="F216" s="749"/>
      <c r="G216" s="746"/>
      <c r="H216" s="746"/>
      <c r="I216" s="746"/>
    </row>
    <row r="217" spans="1:9" ht="21.95" customHeight="1">
      <c r="A217" s="746"/>
      <c r="B217" s="749"/>
      <c r="C217" s="749"/>
      <c r="D217" s="749"/>
      <c r="E217" s="749"/>
      <c r="F217" s="749"/>
      <c r="G217" s="746"/>
      <c r="H217" s="746"/>
      <c r="I217" s="746"/>
    </row>
    <row r="218" spans="1:9" ht="21.95" customHeight="1">
      <c r="A218" s="746"/>
      <c r="B218" s="749"/>
      <c r="C218" s="749"/>
      <c r="D218" s="749"/>
      <c r="E218" s="749"/>
      <c r="F218" s="749"/>
      <c r="G218" s="746"/>
      <c r="H218" s="746"/>
      <c r="I218" s="746"/>
    </row>
    <row r="219" spans="1:9" ht="21.95" customHeight="1">
      <c r="A219" s="746"/>
      <c r="B219" s="749"/>
      <c r="C219" s="749"/>
      <c r="D219" s="749"/>
      <c r="E219" s="749"/>
      <c r="F219" s="749"/>
      <c r="G219" s="746"/>
      <c r="H219" s="746"/>
      <c r="I219" s="746"/>
    </row>
    <row r="220" spans="1:9" ht="21.95" customHeight="1">
      <c r="A220" s="746"/>
      <c r="B220" s="749"/>
      <c r="C220" s="749"/>
      <c r="D220" s="749"/>
      <c r="E220" s="749"/>
      <c r="F220" s="749"/>
      <c r="G220" s="746"/>
      <c r="H220" s="746"/>
      <c r="I220" s="746"/>
    </row>
    <row r="221" spans="1:9" ht="21.95" customHeight="1">
      <c r="A221" s="746"/>
      <c r="B221" s="749"/>
      <c r="C221" s="749"/>
      <c r="D221" s="749"/>
      <c r="E221" s="749"/>
      <c r="F221" s="749"/>
      <c r="G221" s="746"/>
      <c r="H221" s="746"/>
      <c r="I221" s="746"/>
    </row>
    <row r="222" spans="1:9" ht="21.95" customHeight="1">
      <c r="A222" s="746"/>
      <c r="B222" s="749"/>
      <c r="C222" s="749"/>
      <c r="D222" s="749"/>
      <c r="E222" s="749"/>
      <c r="F222" s="749"/>
      <c r="G222" s="746"/>
      <c r="H222" s="746"/>
      <c r="I222" s="746"/>
    </row>
    <row r="223" spans="1:9" ht="15.75" customHeight="1">
      <c r="A223" s="746"/>
      <c r="B223" s="749"/>
      <c r="C223" s="749"/>
      <c r="D223" s="749"/>
      <c r="E223" s="749"/>
      <c r="F223" s="749"/>
      <c r="G223" s="746"/>
      <c r="H223" s="746"/>
      <c r="I223" s="746"/>
    </row>
    <row r="224" spans="1:9" ht="15.75">
      <c r="A224" s="762"/>
      <c r="B224" s="762"/>
      <c r="C224" s="762"/>
      <c r="D224" s="762"/>
      <c r="E224" s="762"/>
      <c r="F224" s="762"/>
      <c r="G224" s="762"/>
      <c r="H224" s="762"/>
      <c r="I224" s="762"/>
    </row>
    <row r="225" spans="1:9" ht="15.75">
      <c r="A225" s="749" t="s">
        <v>187</v>
      </c>
      <c r="B225" s="749"/>
      <c r="C225" s="749"/>
      <c r="D225" s="749"/>
      <c r="E225" s="749"/>
      <c r="F225" s="749"/>
      <c r="G225" s="749"/>
      <c r="H225" s="749"/>
      <c r="I225" s="750" t="s">
        <v>166</v>
      </c>
    </row>
    <row r="226" spans="1:9" ht="15.75">
      <c r="A226" s="746"/>
      <c r="B226" s="746"/>
      <c r="C226" s="746"/>
      <c r="D226" s="746"/>
      <c r="E226" s="746"/>
      <c r="F226" s="746"/>
      <c r="G226" s="746"/>
      <c r="H226" s="746"/>
      <c r="I226" s="746"/>
    </row>
    <row r="227" spans="1:9" ht="15.75">
      <c r="A227" s="746"/>
      <c r="B227" s="746"/>
      <c r="C227" s="746"/>
      <c r="D227" s="746"/>
      <c r="E227" s="746"/>
      <c r="F227" s="746"/>
      <c r="G227" s="746"/>
      <c r="H227" s="746"/>
      <c r="I227" s="746"/>
    </row>
    <row r="228" spans="1:9" ht="15.75">
      <c r="A228" s="746"/>
      <c r="B228" s="746"/>
      <c r="C228" s="746"/>
      <c r="D228" s="746"/>
      <c r="E228" s="746"/>
      <c r="F228" s="746"/>
      <c r="G228" s="746"/>
      <c r="H228" s="746"/>
      <c r="I228" s="746"/>
    </row>
    <row r="229" spans="1:9" ht="15.75">
      <c r="A229" s="746"/>
      <c r="B229" s="746"/>
      <c r="C229" s="746"/>
      <c r="D229" s="746"/>
      <c r="E229" s="746"/>
      <c r="F229" s="746"/>
      <c r="G229" s="746"/>
      <c r="H229" s="746"/>
      <c r="I229" s="746"/>
    </row>
    <row r="230" spans="1:9" ht="15.75">
      <c r="A230" s="746"/>
      <c r="B230" s="746"/>
      <c r="C230" s="746"/>
      <c r="D230" s="746"/>
      <c r="E230" s="746"/>
      <c r="F230" s="746"/>
      <c r="G230" s="746"/>
      <c r="H230" s="746"/>
      <c r="I230" s="746"/>
    </row>
    <row r="231" spans="1:9" ht="15.75">
      <c r="A231" s="746"/>
      <c r="B231" s="746"/>
      <c r="C231" s="746"/>
      <c r="D231" s="746"/>
      <c r="E231" s="746"/>
      <c r="F231" s="746"/>
      <c r="G231" s="746"/>
      <c r="H231" s="746"/>
      <c r="I231" s="746"/>
    </row>
    <row r="232" spans="1:9" ht="15.75">
      <c r="A232" s="746"/>
      <c r="B232" s="746"/>
      <c r="C232" s="746"/>
      <c r="D232" s="746"/>
      <c r="E232" s="746"/>
      <c r="F232" s="746"/>
      <c r="G232" s="746"/>
      <c r="H232" s="746"/>
      <c r="I232" s="746"/>
    </row>
    <row r="233" spans="1:9" ht="15.75">
      <c r="A233" s="746"/>
      <c r="B233" s="746"/>
      <c r="C233" s="746"/>
      <c r="D233" s="746"/>
      <c r="E233" s="746"/>
      <c r="F233" s="746"/>
      <c r="G233" s="746"/>
      <c r="H233" s="746"/>
      <c r="I233" s="746"/>
    </row>
    <row r="234" spans="1:9" ht="15.75">
      <c r="A234" s="746"/>
      <c r="B234" s="746"/>
      <c r="C234" s="746"/>
      <c r="D234" s="746"/>
      <c r="E234" s="746"/>
      <c r="F234" s="746"/>
      <c r="G234" s="746"/>
      <c r="H234" s="746"/>
      <c r="I234" s="746"/>
    </row>
    <row r="235" spans="1:9" ht="15.75">
      <c r="A235" s="746"/>
      <c r="B235" s="746"/>
      <c r="C235" s="746"/>
      <c r="D235" s="746"/>
      <c r="E235" s="746"/>
      <c r="F235" s="746"/>
      <c r="G235" s="746"/>
      <c r="H235" s="746"/>
      <c r="I235" s="746"/>
    </row>
    <row r="236" spans="1:9" ht="15.75">
      <c r="A236" s="746"/>
      <c r="B236" s="746"/>
      <c r="C236" s="746"/>
      <c r="D236" s="746"/>
      <c r="E236" s="746"/>
      <c r="F236" s="746"/>
      <c r="G236" s="746"/>
      <c r="H236" s="746"/>
      <c r="I236" s="746"/>
    </row>
    <row r="237" spans="1:9" ht="15.75">
      <c r="A237" s="746"/>
      <c r="B237" s="746"/>
      <c r="C237" s="746"/>
      <c r="D237" s="746"/>
      <c r="E237" s="746"/>
      <c r="F237" s="746"/>
      <c r="G237" s="746"/>
      <c r="H237" s="746"/>
      <c r="I237" s="746"/>
    </row>
    <row r="238" spans="1:9" ht="15.75">
      <c r="A238" s="746"/>
      <c r="B238" s="746"/>
      <c r="C238" s="746"/>
      <c r="D238" s="746"/>
      <c r="E238" s="746"/>
      <c r="F238" s="746"/>
      <c r="G238" s="746"/>
      <c r="H238" s="746"/>
      <c r="I238" s="746"/>
    </row>
  </sheetData>
  <sheetProtection algorithmName="SHA-512" hashValue="pCeEXX78byGnRoQZpwOJW5I8m0g2Hr5wbWX6WCWQo3h4UP74c+Ca+WwfHnB4jfPdxVtvFcovrk3TvBTnE7jn+w==" saltValue="A3XM7rNeuNgfEzYjMNA1Xg==" spinCount="100000" sheet="1" formatColumns="0" formatRows="0"/>
  <mergeCells count="121">
    <mergeCell ref="A1:I1"/>
    <mergeCell ref="B2:I2"/>
    <mergeCell ref="B3:I3"/>
    <mergeCell ref="B4:I4"/>
    <mergeCell ref="B5:I5"/>
    <mergeCell ref="B6:I6"/>
    <mergeCell ref="A37:I37"/>
    <mergeCell ref="A38:I38"/>
    <mergeCell ref="A39:I39"/>
    <mergeCell ref="A40:I40"/>
    <mergeCell ref="A41:I41"/>
    <mergeCell ref="A42:I42"/>
    <mergeCell ref="A31:I31"/>
    <mergeCell ref="A32:I32"/>
    <mergeCell ref="A33:I33"/>
    <mergeCell ref="A34:I34"/>
    <mergeCell ref="A35:I35"/>
    <mergeCell ref="A36:I36"/>
    <mergeCell ref="A50:I50"/>
    <mergeCell ref="A52:I52"/>
    <mergeCell ref="A54:I54"/>
    <mergeCell ref="A56:I56"/>
    <mergeCell ref="B58:I58"/>
    <mergeCell ref="C60:I60"/>
    <mergeCell ref="A43:I43"/>
    <mergeCell ref="A44:I44"/>
    <mergeCell ref="A45:I45"/>
    <mergeCell ref="A47:D47"/>
    <mergeCell ref="E47:I47"/>
    <mergeCell ref="A48:D48"/>
    <mergeCell ref="E48:I48"/>
    <mergeCell ref="A73:D73"/>
    <mergeCell ref="E73:I73"/>
    <mergeCell ref="C75:I75"/>
    <mergeCell ref="C77:I77"/>
    <mergeCell ref="C79:I79"/>
    <mergeCell ref="C82:I82"/>
    <mergeCell ref="C62:I62"/>
    <mergeCell ref="C64:I64"/>
    <mergeCell ref="B66:I66"/>
    <mergeCell ref="A68:I68"/>
    <mergeCell ref="B70:I70"/>
    <mergeCell ref="A72:D72"/>
    <mergeCell ref="E72:I72"/>
    <mergeCell ref="A93:D93"/>
    <mergeCell ref="E93:I93"/>
    <mergeCell ref="A96:I96"/>
    <mergeCell ref="B98:I98"/>
    <mergeCell ref="B100:I100"/>
    <mergeCell ref="B102:I102"/>
    <mergeCell ref="C84:I84"/>
    <mergeCell ref="C86:I86"/>
    <mergeCell ref="C88:I88"/>
    <mergeCell ref="B90:I90"/>
    <mergeCell ref="A92:D92"/>
    <mergeCell ref="E92:I92"/>
    <mergeCell ref="A116:D116"/>
    <mergeCell ref="E116:I116"/>
    <mergeCell ref="B119:I119"/>
    <mergeCell ref="A121:I121"/>
    <mergeCell ref="B123:I123"/>
    <mergeCell ref="B125:I125"/>
    <mergeCell ref="A104:I104"/>
    <mergeCell ref="B106:I106"/>
    <mergeCell ref="B108:I108"/>
    <mergeCell ref="A110:I110"/>
    <mergeCell ref="B112:I112"/>
    <mergeCell ref="A115:D115"/>
    <mergeCell ref="E115:I115"/>
    <mergeCell ref="A139:D139"/>
    <mergeCell ref="E139:I139"/>
    <mergeCell ref="B143:I143"/>
    <mergeCell ref="B144:I144"/>
    <mergeCell ref="B145:I145"/>
    <mergeCell ref="B146:I146"/>
    <mergeCell ref="A127:I127"/>
    <mergeCell ref="A129:I129"/>
    <mergeCell ref="A131:I131"/>
    <mergeCell ref="B133:I133"/>
    <mergeCell ref="B135:I135"/>
    <mergeCell ref="A138:D138"/>
    <mergeCell ref="E138:I138"/>
    <mergeCell ref="B153:I153"/>
    <mergeCell ref="A156:D156"/>
    <mergeCell ref="E156:I156"/>
    <mergeCell ref="A157:D157"/>
    <mergeCell ref="E157:I157"/>
    <mergeCell ref="B160:I160"/>
    <mergeCell ref="B147:I147"/>
    <mergeCell ref="B148:I148"/>
    <mergeCell ref="B149:I149"/>
    <mergeCell ref="B150:I150"/>
    <mergeCell ref="B151:I151"/>
    <mergeCell ref="B152:I152"/>
    <mergeCell ref="B175:I175"/>
    <mergeCell ref="B177:I177"/>
    <mergeCell ref="B179:I179"/>
    <mergeCell ref="B181:I181"/>
    <mergeCell ref="B183:I183"/>
    <mergeCell ref="B185:I185"/>
    <mergeCell ref="B162:I162"/>
    <mergeCell ref="B165:I165"/>
    <mergeCell ref="A167:I167"/>
    <mergeCell ref="A169:I169"/>
    <mergeCell ref="A171:I171"/>
    <mergeCell ref="B173:I173"/>
    <mergeCell ref="B208:E208"/>
    <mergeCell ref="F208:I208"/>
    <mergeCell ref="B198:E198"/>
    <mergeCell ref="F198:I198"/>
    <mergeCell ref="F201:I201"/>
    <mergeCell ref="F202:I202"/>
    <mergeCell ref="B204:E204"/>
    <mergeCell ref="F204:I204"/>
    <mergeCell ref="A188:D188"/>
    <mergeCell ref="E188:I188"/>
    <mergeCell ref="A189:D189"/>
    <mergeCell ref="E189:I189"/>
    <mergeCell ref="B192:I192"/>
    <mergeCell ref="B196:E196"/>
    <mergeCell ref="F196:I196"/>
  </mergeCells>
  <printOptions horizontalCentered="1"/>
  <pageMargins left="0.75" right="0.75" top="0.68" bottom="0.19" header="0.5" footer="0.15"/>
  <pageSetup paperSize="9" scale="88" fitToHeight="0" orientation="portrait" r:id="rId1"/>
  <headerFooter alignWithMargins="0">
    <oddFooter>&amp;C&amp;A</oddFooter>
  </headerFooter>
  <rowBreaks count="7" manualBreakCount="7">
    <brk id="49" max="8" man="1"/>
    <brk id="74" max="8" man="1"/>
    <brk id="94" max="8" man="1"/>
    <brk id="117" max="8" man="1"/>
    <brk id="140" max="8" man="1"/>
    <brk id="158" max="8" man="1"/>
    <brk id="190" max="8"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69" zoomScaleSheetLayoutView="100" workbookViewId="0">
      <selection activeCell="M179" sqref="M179"/>
    </sheetView>
  </sheetViews>
  <sheetFormatPr defaultColWidth="9.140625" defaultRowHeight="13.5"/>
  <cols>
    <col min="1" max="1" width="10" style="28" customWidth="1"/>
    <col min="2" max="2" width="10.7109375" style="28" customWidth="1"/>
    <col min="3" max="3" width="10.85546875" style="28" customWidth="1"/>
    <col min="4" max="8" width="10.7109375" style="28" customWidth="1"/>
    <col min="9" max="9" width="10.85546875" style="28" customWidth="1"/>
    <col min="10" max="16384" width="9.140625" style="28"/>
  </cols>
  <sheetData>
    <row r="1" spans="1:9" s="370" customFormat="1" ht="32.1" customHeight="1">
      <c r="A1" s="1496" t="s">
        <v>240</v>
      </c>
      <c r="B1" s="1497"/>
      <c r="C1" s="1497"/>
      <c r="D1" s="1497"/>
      <c r="E1" s="1497"/>
      <c r="F1" s="1497"/>
      <c r="G1" s="1497"/>
      <c r="H1" s="1497"/>
      <c r="I1" s="1498"/>
    </row>
    <row r="2" spans="1:9" s="370" customFormat="1" ht="32.1" customHeight="1">
      <c r="A2" s="367" t="s">
        <v>241</v>
      </c>
      <c r="B2" s="1499" t="s">
        <v>242</v>
      </c>
      <c r="C2" s="1499"/>
      <c r="D2" s="1499"/>
      <c r="E2" s="1499"/>
      <c r="F2" s="1499"/>
      <c r="G2" s="1499"/>
      <c r="H2" s="1499"/>
      <c r="I2" s="1500"/>
    </row>
    <row r="3" spans="1:9" s="370" customFormat="1" ht="32.1" customHeight="1">
      <c r="A3" s="367" t="s">
        <v>243</v>
      </c>
      <c r="B3" s="1499" t="s">
        <v>244</v>
      </c>
      <c r="C3" s="1499"/>
      <c r="D3" s="1499"/>
      <c r="E3" s="1499"/>
      <c r="F3" s="1499"/>
      <c r="G3" s="1499"/>
      <c r="H3" s="1499"/>
      <c r="I3" s="1500"/>
    </row>
    <row r="4" spans="1:9" s="370" customFormat="1" ht="32.1" customHeight="1">
      <c r="A4" s="367" t="s">
        <v>245</v>
      </c>
      <c r="B4" s="1499" t="s">
        <v>246</v>
      </c>
      <c r="C4" s="1499"/>
      <c r="D4" s="1499"/>
      <c r="E4" s="1499"/>
      <c r="F4" s="1499"/>
      <c r="G4" s="1499"/>
      <c r="H4" s="1499"/>
      <c r="I4" s="1500"/>
    </row>
    <row r="5" spans="1:9" s="370" customFormat="1" ht="32.1" customHeight="1">
      <c r="A5" s="367" t="s">
        <v>247</v>
      </c>
      <c r="B5" s="1499" t="s">
        <v>248</v>
      </c>
      <c r="C5" s="1499"/>
      <c r="D5" s="1499"/>
      <c r="E5" s="1499"/>
      <c r="F5" s="1499"/>
      <c r="G5" s="1499"/>
      <c r="H5" s="1499"/>
      <c r="I5" s="1500"/>
    </row>
    <row r="6" spans="1:9" s="370" customFormat="1" ht="32.1" customHeight="1">
      <c r="A6" s="368" t="s">
        <v>249</v>
      </c>
      <c r="B6" s="1501" t="s">
        <v>776</v>
      </c>
      <c r="C6" s="1501"/>
      <c r="D6" s="1501"/>
      <c r="E6" s="1501"/>
      <c r="F6" s="1501"/>
      <c r="G6" s="1501"/>
      <c r="H6" s="1501"/>
      <c r="I6" s="1502"/>
    </row>
    <row r="7" spans="1:9" s="370" customFormat="1" ht="32.1" customHeight="1">
      <c r="A7" s="369"/>
      <c r="C7" s="369"/>
      <c r="D7" s="369"/>
      <c r="E7" s="369"/>
      <c r="F7" s="369"/>
      <c r="G7" s="369"/>
      <c r="H7" s="369"/>
      <c r="I7" s="369"/>
    </row>
    <row r="28" spans="1:10">
      <c r="A28" s="70"/>
      <c r="B28" s="70"/>
      <c r="C28" s="70"/>
      <c r="D28" s="70"/>
      <c r="E28" s="70"/>
      <c r="F28" s="70"/>
      <c r="G28" s="70"/>
      <c r="H28" s="70"/>
      <c r="I28" s="70"/>
      <c r="J28" s="70"/>
    </row>
    <row r="29" spans="1:10" ht="18.75">
      <c r="A29" s="1505" t="s">
        <v>336</v>
      </c>
      <c r="B29" s="1505"/>
      <c r="C29" s="1505"/>
      <c r="D29" s="1505"/>
      <c r="E29" s="1505"/>
      <c r="F29" s="1505"/>
      <c r="G29" s="1505"/>
      <c r="H29" s="1505"/>
      <c r="I29" s="1505"/>
      <c r="J29" s="70"/>
    </row>
    <row r="30" spans="1:10" ht="15.75">
      <c r="A30" s="1494" t="s">
        <v>337</v>
      </c>
      <c r="B30" s="1494"/>
      <c r="C30" s="1494"/>
      <c r="D30" s="1494"/>
      <c r="E30" s="1494"/>
      <c r="F30" s="1494"/>
      <c r="G30" s="1494"/>
      <c r="H30" s="1494"/>
      <c r="I30" s="1494"/>
      <c r="J30" s="70"/>
    </row>
    <row r="31" spans="1:10" ht="18.75">
      <c r="A31" s="1503" t="s">
        <v>338</v>
      </c>
      <c r="B31" s="1503"/>
      <c r="C31" s="1503"/>
      <c r="D31" s="1503"/>
      <c r="E31" s="1503"/>
      <c r="F31" s="1503"/>
      <c r="G31" s="1503"/>
      <c r="H31" s="1503"/>
      <c r="I31" s="1503"/>
      <c r="J31" s="70"/>
    </row>
    <row r="32" spans="1:10" ht="36" customHeight="1">
      <c r="A32" s="1504" t="s">
        <v>178</v>
      </c>
      <c r="B32" s="1504"/>
      <c r="C32" s="1504"/>
      <c r="D32" s="1504"/>
      <c r="E32" s="1504"/>
      <c r="F32" s="1504"/>
      <c r="G32" s="1504"/>
      <c r="H32" s="1504"/>
      <c r="I32" s="1504"/>
      <c r="J32" s="70"/>
    </row>
    <row r="33" spans="1:10" ht="18.75">
      <c r="A33" s="1503" t="s">
        <v>179</v>
      </c>
      <c r="B33" s="1503"/>
      <c r="C33" s="1503"/>
      <c r="D33" s="1503"/>
      <c r="E33" s="1503"/>
      <c r="F33" s="1503"/>
      <c r="G33" s="1503"/>
      <c r="H33" s="1503"/>
      <c r="I33" s="1503"/>
      <c r="J33" s="70"/>
    </row>
    <row r="34" spans="1:10" ht="15.75">
      <c r="A34" s="1494" t="s">
        <v>180</v>
      </c>
      <c r="B34" s="1494"/>
      <c r="C34" s="1494"/>
      <c r="D34" s="1494"/>
      <c r="E34" s="1494"/>
      <c r="F34" s="1494"/>
      <c r="G34" s="1494"/>
      <c r="H34" s="1494"/>
      <c r="I34" s="1494"/>
      <c r="J34" s="70"/>
    </row>
    <row r="35" spans="1:10" ht="15.75">
      <c r="A35" s="1494">
        <f>'Names of Bidder'!D9</f>
        <v>0</v>
      </c>
      <c r="B35" s="1494"/>
      <c r="C35" s="1494"/>
      <c r="D35" s="1494"/>
      <c r="E35" s="1494"/>
      <c r="F35" s="1494"/>
      <c r="G35" s="1494"/>
      <c r="H35" s="1494"/>
      <c r="I35" s="1494"/>
      <c r="J35" s="70"/>
    </row>
    <row r="36" spans="1:10" ht="36.75" customHeight="1">
      <c r="A36" s="1495" t="str">
        <f>" having its Registered Office at " &amp; 'Names of Bidder'!D10 &amp; " " &amp; 'Names of Bidder'!D11 &amp; " " &amp; 'Names of Bidder'!D12</f>
        <v xml:space="preserve"> having its Registered Office at   </v>
      </c>
      <c r="B36" s="1495"/>
      <c r="C36" s="1495"/>
      <c r="D36" s="1495"/>
      <c r="E36" s="1495"/>
      <c r="F36" s="1495"/>
      <c r="G36" s="1495"/>
      <c r="H36" s="1495"/>
      <c r="I36" s="1495"/>
      <c r="J36" s="70"/>
    </row>
    <row r="37" spans="1:10" ht="15.75">
      <c r="A37" s="1494" t="str">
        <f>IF('Names of Bidder'!D6 = "Sole Bidder", " ", " and ")</f>
        <v xml:space="preserve"> </v>
      </c>
      <c r="B37" s="1494"/>
      <c r="C37" s="1494"/>
      <c r="D37" s="1494"/>
      <c r="E37" s="1494"/>
      <c r="F37" s="1494"/>
      <c r="G37" s="1494"/>
      <c r="H37" s="1494"/>
      <c r="I37" s="1494"/>
      <c r="J37" s="70"/>
    </row>
    <row r="38" spans="1:10" ht="17.25" customHeight="1">
      <c r="A38" s="1495" t="str">
        <f>IF('Names of Bidder'!D6= "Sole Bidder", "", IF('Names of Bidder'!D7=1,'Names of Bidder'!D14,IF('Names of Bidder'!D7="2 or More",'Names of Bidder'!D14&amp;" &amp; "&amp;'Names of Bidder'!D19,"")))</f>
        <v/>
      </c>
      <c r="B38" s="1495"/>
      <c r="C38" s="1495"/>
      <c r="D38" s="1495"/>
      <c r="E38" s="1495"/>
      <c r="F38" s="1495"/>
      <c r="G38" s="1495"/>
      <c r="H38" s="1495"/>
      <c r="I38" s="1495"/>
      <c r="J38" s="70"/>
    </row>
    <row r="39" spans="1:10" ht="39" customHeight="1">
      <c r="A39" s="1495"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39" s="1495"/>
      <c r="C39" s="1495"/>
      <c r="D39" s="1495"/>
      <c r="E39" s="1495"/>
      <c r="F39" s="1495"/>
      <c r="G39" s="1495"/>
      <c r="H39" s="1495"/>
      <c r="I39" s="1495"/>
      <c r="J39" s="70"/>
    </row>
    <row r="40" spans="1:10" ht="15.75">
      <c r="A40" s="1494" t="s">
        <v>181</v>
      </c>
      <c r="B40" s="1494"/>
      <c r="C40" s="1494"/>
      <c r="D40" s="1494"/>
      <c r="E40" s="1494"/>
      <c r="F40" s="1494"/>
      <c r="G40" s="1494"/>
      <c r="H40" s="1494"/>
      <c r="I40" s="1494"/>
      <c r="J40" s="70"/>
    </row>
    <row r="41" spans="1:10" ht="18.75">
      <c r="A41" s="1503" t="s">
        <v>182</v>
      </c>
      <c r="B41" s="1503"/>
      <c r="C41" s="1503"/>
      <c r="D41" s="1503"/>
      <c r="E41" s="1503"/>
      <c r="F41" s="1503"/>
      <c r="G41" s="1503"/>
      <c r="H41" s="1503"/>
      <c r="I41" s="1503"/>
      <c r="J41" s="70"/>
    </row>
    <row r="42" spans="1:10" ht="18.75">
      <c r="A42" s="1503" t="s">
        <v>183</v>
      </c>
      <c r="B42" s="1503"/>
      <c r="C42" s="1503"/>
      <c r="D42" s="1503"/>
      <c r="E42" s="1503"/>
      <c r="F42" s="1503"/>
      <c r="G42" s="1503"/>
      <c r="H42" s="1503"/>
      <c r="I42" s="1503"/>
      <c r="J42" s="70"/>
    </row>
    <row r="43" spans="1:10" ht="156" customHeight="1">
      <c r="A43" s="1493"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 Package and Specification Number CC/NT/W-GIS/DOM/A06/26/07684  .POWERGRID values full compliance with all relevant laws of the land, rules,  regulations, economic use of resources, and of fairness /  transparency in its relations with its Bidders/ Contractors.</v>
      </c>
      <c r="B43" s="1493"/>
      <c r="C43" s="1493"/>
      <c r="D43" s="1493"/>
      <c r="E43" s="1493"/>
      <c r="F43" s="1493"/>
      <c r="G43" s="1493"/>
      <c r="H43" s="1493"/>
      <c r="I43" s="1493"/>
      <c r="J43" s="70"/>
    </row>
    <row r="44" spans="1:10" ht="16.5" customHeight="1">
      <c r="A44" s="242"/>
      <c r="B44" s="244"/>
      <c r="C44" s="244"/>
      <c r="D44" s="244"/>
      <c r="E44" s="244"/>
      <c r="F44" s="242"/>
      <c r="G44" s="244"/>
      <c r="H44" s="244"/>
      <c r="I44" s="244"/>
      <c r="J44" s="70"/>
    </row>
    <row r="45" spans="1:10" ht="21" customHeight="1">
      <c r="A45" s="982" t="s">
        <v>184</v>
      </c>
      <c r="B45" s="982"/>
      <c r="C45" s="982"/>
      <c r="D45" s="982"/>
      <c r="E45" s="1491" t="s">
        <v>184</v>
      </c>
      <c r="F45" s="1491"/>
      <c r="G45" s="1491"/>
      <c r="H45" s="1491"/>
      <c r="I45" s="1491"/>
      <c r="J45" s="70"/>
    </row>
    <row r="46" spans="1:10" ht="33" customHeight="1">
      <c r="A46" s="1487" t="s">
        <v>576</v>
      </c>
      <c r="B46" s="1487"/>
      <c r="C46" s="1487"/>
      <c r="D46" s="1487"/>
      <c r="E46" s="1488" t="s">
        <v>186</v>
      </c>
      <c r="F46" s="1488"/>
      <c r="G46" s="1488"/>
      <c r="H46" s="1488"/>
      <c r="I46" s="1488"/>
      <c r="J46" s="70"/>
    </row>
    <row r="47" spans="1:10" ht="15.75">
      <c r="A47" s="245" t="s">
        <v>187</v>
      </c>
      <c r="B47" s="245"/>
      <c r="C47" s="245"/>
      <c r="D47"/>
      <c r="E47" s="245"/>
      <c r="F47" s="245"/>
      <c r="G47" s="245"/>
      <c r="H47" s="245"/>
      <c r="I47" s="246" t="s">
        <v>188</v>
      </c>
      <c r="J47" s="70"/>
    </row>
    <row r="48" spans="1:10" ht="14.25" customHeight="1">
      <c r="A48" s="1493"/>
      <c r="B48" s="1493"/>
      <c r="C48" s="1493"/>
      <c r="D48" s="1493"/>
      <c r="E48" s="1493"/>
      <c r="F48" s="1493"/>
      <c r="G48" s="1493"/>
      <c r="H48" s="1493"/>
      <c r="I48" s="1493"/>
    </row>
    <row r="49" spans="1:9" ht="8.1" customHeight="1">
      <c r="A49" s="247"/>
      <c r="B49" s="169"/>
      <c r="C49" s="169"/>
      <c r="D49" s="169"/>
      <c r="E49" s="169"/>
      <c r="F49" s="169"/>
      <c r="G49" s="169"/>
      <c r="H49" s="169"/>
      <c r="I49" s="169"/>
    </row>
    <row r="50" spans="1:9" ht="35.25" customHeight="1">
      <c r="A50" s="1485" t="s">
        <v>777</v>
      </c>
      <c r="B50" s="1485"/>
      <c r="C50" s="1485"/>
      <c r="D50" s="1485"/>
      <c r="E50" s="1485"/>
      <c r="F50" s="1485"/>
      <c r="G50" s="1485"/>
      <c r="H50" s="1485"/>
      <c r="I50" s="1485"/>
    </row>
    <row r="51" spans="1:9" ht="8.1" customHeight="1">
      <c r="A51" s="248"/>
      <c r="B51" s="169"/>
      <c r="C51" s="169"/>
      <c r="D51" s="169"/>
      <c r="E51" s="169"/>
      <c r="F51" s="169"/>
      <c r="G51" s="169"/>
      <c r="H51" s="169"/>
      <c r="I51" s="169"/>
    </row>
    <row r="52" spans="1:9" ht="15.75">
      <c r="A52" s="1492" t="s">
        <v>778</v>
      </c>
      <c r="B52" s="1492"/>
      <c r="C52" s="1492"/>
      <c r="D52" s="1492"/>
      <c r="E52" s="1492"/>
      <c r="F52" s="1492"/>
      <c r="G52" s="1492"/>
      <c r="H52" s="1492"/>
      <c r="I52" s="1492"/>
    </row>
    <row r="53" spans="1:9" ht="8.1" customHeight="1">
      <c r="A53" s="248"/>
      <c r="B53" s="169"/>
      <c r="C53" s="169"/>
      <c r="D53" s="169"/>
      <c r="E53" s="169"/>
      <c r="F53" s="169"/>
      <c r="G53" s="169"/>
      <c r="H53" s="169"/>
      <c r="I53" s="169"/>
    </row>
    <row r="54" spans="1:9" ht="16.5">
      <c r="A54" s="1484" t="s">
        <v>189</v>
      </c>
      <c r="B54" s="1484"/>
      <c r="C54" s="1484"/>
      <c r="D54" s="1484"/>
      <c r="E54" s="1484"/>
      <c r="F54" s="1484"/>
      <c r="G54" s="1484"/>
      <c r="H54" s="1484"/>
      <c r="I54" s="1484"/>
    </row>
    <row r="55" spans="1:9" ht="8.1" customHeight="1">
      <c r="A55" s="249"/>
      <c r="B55" s="169"/>
      <c r="C55" s="169"/>
      <c r="D55" s="169"/>
      <c r="E55" s="169"/>
      <c r="F55" s="169"/>
      <c r="G55" s="169"/>
      <c r="H55" s="169"/>
      <c r="I55" s="169"/>
    </row>
    <row r="56" spans="1:9" ht="37.5" customHeight="1">
      <c r="A56" s="250" t="s">
        <v>190</v>
      </c>
      <c r="B56" s="982" t="s">
        <v>191</v>
      </c>
      <c r="C56" s="982"/>
      <c r="D56" s="982"/>
      <c r="E56" s="982"/>
      <c r="F56" s="982"/>
      <c r="G56" s="982"/>
      <c r="H56" s="982"/>
      <c r="I56" s="982"/>
    </row>
    <row r="57" spans="1:9" ht="8.1" customHeight="1">
      <c r="A57" s="248"/>
      <c r="B57" s="169"/>
      <c r="C57" s="169"/>
      <c r="D57" s="169"/>
      <c r="E57" s="169"/>
      <c r="F57" s="169"/>
      <c r="G57" s="169"/>
      <c r="H57" s="169"/>
      <c r="I57" s="169"/>
    </row>
    <row r="58" spans="1:9" ht="79.5" customHeight="1">
      <c r="A58" s="169"/>
      <c r="B58" s="250" t="s">
        <v>192</v>
      </c>
      <c r="C58" s="982" t="s">
        <v>193</v>
      </c>
      <c r="D58" s="982"/>
      <c r="E58" s="982"/>
      <c r="F58" s="982"/>
      <c r="G58" s="982"/>
      <c r="H58" s="982"/>
      <c r="I58" s="982"/>
    </row>
    <row r="59" spans="1:9" ht="8.1" customHeight="1">
      <c r="A59" s="169"/>
      <c r="B59" s="250"/>
      <c r="C59" s="242"/>
      <c r="D59" s="242"/>
      <c r="E59" s="242"/>
      <c r="F59" s="242"/>
      <c r="G59" s="242"/>
      <c r="H59" s="242"/>
      <c r="I59" s="242"/>
    </row>
    <row r="60" spans="1:9" ht="96.75" customHeight="1">
      <c r="A60" s="169"/>
      <c r="B60" s="250" t="s">
        <v>194</v>
      </c>
      <c r="C60" s="982" t="s">
        <v>779</v>
      </c>
      <c r="D60" s="982"/>
      <c r="E60" s="982"/>
      <c r="F60" s="982"/>
      <c r="G60" s="982"/>
      <c r="H60" s="982"/>
      <c r="I60" s="982"/>
    </row>
    <row r="61" spans="1:9" ht="8.1" customHeight="1">
      <c r="A61" s="169"/>
      <c r="B61" s="250"/>
      <c r="C61" s="242"/>
      <c r="D61" s="242"/>
      <c r="E61" s="242"/>
      <c r="F61" s="242"/>
      <c r="G61" s="242"/>
      <c r="H61" s="242"/>
      <c r="I61" s="242"/>
    </row>
    <row r="62" spans="1:9" ht="50.25" customHeight="1">
      <c r="A62" s="169"/>
      <c r="B62" s="250" t="s">
        <v>195</v>
      </c>
      <c r="C62" s="982" t="s">
        <v>780</v>
      </c>
      <c r="D62" s="982"/>
      <c r="E62" s="982"/>
      <c r="F62" s="982"/>
      <c r="G62" s="982"/>
      <c r="H62" s="982"/>
      <c r="I62" s="982"/>
    </row>
    <row r="63" spans="1:9" ht="8.1" customHeight="1">
      <c r="A63" s="169"/>
      <c r="B63" s="250"/>
      <c r="C63" s="242"/>
      <c r="D63" s="242"/>
      <c r="E63" s="242"/>
      <c r="F63" s="242"/>
      <c r="G63" s="242"/>
      <c r="H63" s="242"/>
      <c r="I63" s="242"/>
    </row>
    <row r="64" spans="1:9" ht="82.5" customHeight="1">
      <c r="A64" s="250" t="s">
        <v>196</v>
      </c>
      <c r="B64" s="982" t="s">
        <v>781</v>
      </c>
      <c r="C64" s="982"/>
      <c r="D64" s="982"/>
      <c r="E64" s="982"/>
      <c r="F64" s="982"/>
      <c r="G64" s="982"/>
      <c r="H64" s="982"/>
      <c r="I64" s="982"/>
    </row>
    <row r="65" spans="1:10" ht="8.1" customHeight="1">
      <c r="A65" s="169"/>
      <c r="B65" s="250"/>
      <c r="C65" s="242"/>
      <c r="D65" s="242"/>
      <c r="E65" s="242"/>
      <c r="F65" s="242"/>
      <c r="G65" s="242"/>
      <c r="H65" s="242"/>
      <c r="I65" s="242"/>
    </row>
    <row r="66" spans="1:10" ht="16.5">
      <c r="A66" s="1484" t="s">
        <v>197</v>
      </c>
      <c r="B66" s="1484"/>
      <c r="C66" s="1484"/>
      <c r="D66" s="1484"/>
      <c r="E66" s="1484"/>
      <c r="F66" s="1484"/>
      <c r="G66" s="1484"/>
      <c r="H66" s="1484"/>
      <c r="I66" s="1484"/>
    </row>
    <row r="67" spans="1:10" ht="8.1" customHeight="1">
      <c r="A67" s="169"/>
      <c r="B67" s="250"/>
      <c r="C67" s="242"/>
      <c r="D67" s="242"/>
      <c r="E67" s="242"/>
      <c r="F67" s="242"/>
      <c r="G67" s="242"/>
      <c r="H67" s="242"/>
      <c r="I67" s="242"/>
    </row>
    <row r="68" spans="1:10" ht="65.25" customHeight="1">
      <c r="A68" s="250" t="s">
        <v>190</v>
      </c>
      <c r="B68" s="982" t="s">
        <v>782</v>
      </c>
      <c r="C68" s="982"/>
      <c r="D68" s="982"/>
      <c r="E68" s="982"/>
      <c r="F68" s="982"/>
      <c r="G68" s="982"/>
      <c r="H68" s="982"/>
      <c r="I68" s="982"/>
    </row>
    <row r="69" spans="1:10" ht="41.25" customHeight="1">
      <c r="A69" s="242"/>
      <c r="B69" s="245"/>
      <c r="C69" s="245"/>
      <c r="D69" s="245"/>
      <c r="E69" s="245"/>
      <c r="F69" s="242"/>
      <c r="G69" s="245"/>
      <c r="H69" s="245"/>
      <c r="I69" s="245"/>
      <c r="J69" s="70"/>
    </row>
    <row r="70" spans="1:10" ht="21" customHeight="1">
      <c r="A70" s="982" t="s">
        <v>184</v>
      </c>
      <c r="B70" s="982"/>
      <c r="C70" s="982"/>
      <c r="D70" s="982"/>
      <c r="E70" s="1491" t="s">
        <v>184</v>
      </c>
      <c r="F70" s="1491"/>
      <c r="G70" s="1491"/>
      <c r="H70" s="1491"/>
      <c r="I70" s="1491"/>
      <c r="J70" s="70"/>
    </row>
    <row r="71" spans="1:10" ht="33" customHeight="1">
      <c r="A71" s="1487" t="s">
        <v>185</v>
      </c>
      <c r="B71" s="1487"/>
      <c r="C71" s="1487"/>
      <c r="D71" s="1487"/>
      <c r="E71" s="1488" t="s">
        <v>186</v>
      </c>
      <c r="F71" s="1488"/>
      <c r="G71" s="1488"/>
      <c r="H71" s="1488"/>
      <c r="I71" s="1488"/>
      <c r="J71" s="70"/>
    </row>
    <row r="72" spans="1:10" ht="15.75">
      <c r="A72" s="245" t="s">
        <v>187</v>
      </c>
      <c r="B72" s="245"/>
      <c r="C72" s="245"/>
      <c r="D72" s="245"/>
      <c r="E72" s="245"/>
      <c r="F72" s="245"/>
      <c r="G72" s="245"/>
      <c r="H72" s="245"/>
      <c r="I72" s="246" t="s">
        <v>198</v>
      </c>
      <c r="J72" s="70"/>
    </row>
    <row r="73" spans="1:10" ht="111" customHeight="1">
      <c r="A73" s="169"/>
      <c r="B73" s="250" t="s">
        <v>199</v>
      </c>
      <c r="C73" s="982" t="s">
        <v>783</v>
      </c>
      <c r="D73" s="982"/>
      <c r="E73" s="982"/>
      <c r="F73" s="982"/>
      <c r="G73" s="982"/>
      <c r="H73" s="982"/>
      <c r="I73" s="982"/>
    </row>
    <row r="74" spans="1:10" ht="9.9499999999999993" customHeight="1">
      <c r="A74" s="169"/>
      <c r="B74" s="131"/>
      <c r="C74" s="248"/>
      <c r="D74" s="248"/>
      <c r="E74" s="248"/>
      <c r="F74" s="248"/>
      <c r="G74" s="248"/>
      <c r="H74" s="248"/>
      <c r="I74" s="248"/>
    </row>
    <row r="75" spans="1:10" ht="99" customHeight="1">
      <c r="A75" s="169"/>
      <c r="B75" s="250" t="s">
        <v>194</v>
      </c>
      <c r="C75" s="982" t="s">
        <v>784</v>
      </c>
      <c r="D75" s="982"/>
      <c r="E75" s="982"/>
      <c r="F75" s="982"/>
      <c r="G75" s="982"/>
      <c r="H75" s="982"/>
      <c r="I75" s="982"/>
    </row>
    <row r="76" spans="1:10" ht="9.9499999999999993" customHeight="1">
      <c r="A76" s="169"/>
      <c r="B76" s="250"/>
      <c r="C76" s="251"/>
      <c r="D76" s="251"/>
      <c r="E76" s="251"/>
      <c r="F76" s="251"/>
      <c r="G76" s="251"/>
      <c r="H76" s="251"/>
      <c r="I76" s="251"/>
    </row>
    <row r="77" spans="1:10" ht="57.75" customHeight="1">
      <c r="A77" s="169"/>
      <c r="B77" s="250" t="s">
        <v>195</v>
      </c>
      <c r="C77" s="982" t="s">
        <v>785</v>
      </c>
      <c r="D77" s="982"/>
      <c r="E77" s="982"/>
      <c r="F77" s="982"/>
      <c r="G77" s="982"/>
      <c r="H77" s="982"/>
      <c r="I77" s="982"/>
    </row>
    <row r="78" spans="1:10" ht="9.9499999999999993" customHeight="1">
      <c r="A78" s="169"/>
      <c r="B78" s="250"/>
      <c r="C78" s="251"/>
      <c r="D78" s="251"/>
      <c r="E78" s="251"/>
      <c r="F78" s="251"/>
      <c r="G78" s="251"/>
      <c r="H78" s="251"/>
      <c r="I78" s="251"/>
    </row>
    <row r="79" spans="1:10" ht="93.75" customHeight="1">
      <c r="A79" s="169"/>
      <c r="B79" s="250" t="s">
        <v>200</v>
      </c>
      <c r="C79" s="982" t="s">
        <v>201</v>
      </c>
      <c r="D79" s="982"/>
      <c r="E79" s="982"/>
      <c r="F79" s="982"/>
      <c r="G79" s="982"/>
      <c r="H79" s="982"/>
      <c r="I79" s="982"/>
    </row>
    <row r="80" spans="1:10" ht="9.9499999999999993" customHeight="1">
      <c r="A80" s="169"/>
      <c r="B80" s="250"/>
      <c r="C80" s="251"/>
      <c r="D80" s="251"/>
      <c r="E80" s="251"/>
      <c r="F80" s="251"/>
      <c r="G80" s="251"/>
      <c r="H80" s="251"/>
      <c r="I80" s="251"/>
    </row>
    <row r="81" spans="1:10" ht="66" customHeight="1">
      <c r="A81" s="169"/>
      <c r="B81" s="250" t="s">
        <v>202</v>
      </c>
      <c r="C81" s="982" t="s">
        <v>786</v>
      </c>
      <c r="D81" s="982"/>
      <c r="E81" s="982"/>
      <c r="F81" s="982"/>
      <c r="G81" s="982"/>
      <c r="H81" s="982"/>
      <c r="I81" s="982"/>
    </row>
    <row r="82" spans="1:10" ht="9.9499999999999993" customHeight="1">
      <c r="A82" s="169"/>
      <c r="B82" s="250"/>
      <c r="C82" s="251"/>
      <c r="D82" s="251"/>
      <c r="E82" s="251"/>
      <c r="F82" s="251"/>
      <c r="G82" s="251"/>
      <c r="H82" s="251"/>
      <c r="I82" s="251"/>
    </row>
    <row r="83" spans="1:10" ht="63.75" customHeight="1">
      <c r="A83" s="169"/>
      <c r="B83" s="250" t="s">
        <v>203</v>
      </c>
      <c r="C83" s="982" t="s">
        <v>787</v>
      </c>
      <c r="D83" s="982"/>
      <c r="E83" s="982"/>
      <c r="F83" s="982"/>
      <c r="G83" s="982"/>
      <c r="H83" s="982"/>
      <c r="I83" s="982"/>
    </row>
    <row r="84" spans="1:10" ht="11.25" customHeight="1">
      <c r="A84" s="169"/>
      <c r="B84" s="250"/>
      <c r="C84" s="242"/>
      <c r="D84" s="242"/>
      <c r="E84" s="242"/>
      <c r="F84" s="242"/>
      <c r="G84" s="242"/>
      <c r="H84" s="242"/>
      <c r="I84" s="242"/>
    </row>
    <row r="85" spans="1:10" ht="36.75" customHeight="1">
      <c r="A85" s="169"/>
      <c r="B85" s="250" t="s">
        <v>789</v>
      </c>
      <c r="C85" s="982" t="s">
        <v>788</v>
      </c>
      <c r="D85" s="982"/>
      <c r="E85" s="982"/>
      <c r="F85" s="982"/>
      <c r="G85" s="982"/>
      <c r="H85" s="982"/>
      <c r="I85" s="982"/>
    </row>
    <row r="86" spans="1:10" ht="21" customHeight="1">
      <c r="A86" s="169"/>
      <c r="B86" s="251"/>
      <c r="C86" s="251"/>
      <c r="D86" s="251"/>
      <c r="E86" s="251"/>
      <c r="F86" s="251"/>
      <c r="G86" s="251"/>
      <c r="H86" s="251"/>
      <c r="I86" s="251"/>
    </row>
    <row r="87" spans="1:10" ht="37.5" customHeight="1">
      <c r="A87" s="250" t="s">
        <v>196</v>
      </c>
      <c r="B87" s="982" t="s">
        <v>790</v>
      </c>
      <c r="C87" s="982"/>
      <c r="D87" s="982"/>
      <c r="E87" s="982"/>
      <c r="F87" s="982"/>
      <c r="G87" s="982"/>
      <c r="H87" s="982"/>
      <c r="I87" s="982"/>
    </row>
    <row r="88" spans="1:10" ht="39.75" customHeight="1">
      <c r="A88" s="242"/>
      <c r="B88" s="245"/>
      <c r="C88" s="245"/>
      <c r="D88" s="245"/>
      <c r="E88" s="245"/>
      <c r="F88" s="242"/>
      <c r="G88" s="245"/>
      <c r="H88" s="245"/>
      <c r="I88" s="245"/>
      <c r="J88" s="70"/>
    </row>
    <row r="89" spans="1:10" ht="21" customHeight="1">
      <c r="A89" s="982" t="s">
        <v>184</v>
      </c>
      <c r="B89" s="982"/>
      <c r="C89" s="982"/>
      <c r="D89" s="982"/>
      <c r="E89" s="1491" t="s">
        <v>184</v>
      </c>
      <c r="F89" s="1491"/>
      <c r="G89" s="1491"/>
      <c r="H89" s="1491"/>
      <c r="I89" s="1491"/>
      <c r="J89" s="70"/>
    </row>
    <row r="90" spans="1:10" ht="33" customHeight="1">
      <c r="A90" s="1487" t="s">
        <v>185</v>
      </c>
      <c r="B90" s="1487"/>
      <c r="C90" s="1487"/>
      <c r="D90" s="1487"/>
      <c r="E90" s="1488" t="s">
        <v>186</v>
      </c>
      <c r="F90" s="1488"/>
      <c r="G90" s="1488"/>
      <c r="H90" s="1488"/>
      <c r="I90" s="1488"/>
      <c r="J90" s="70"/>
    </row>
    <row r="91" spans="1:10" ht="15.75">
      <c r="A91" s="245" t="s">
        <v>187</v>
      </c>
      <c r="B91" s="245"/>
      <c r="C91" s="245"/>
      <c r="D91" s="245"/>
      <c r="E91" s="245"/>
      <c r="F91" s="245"/>
      <c r="G91" s="245"/>
      <c r="H91" s="245"/>
      <c r="I91" s="246" t="s">
        <v>204</v>
      </c>
      <c r="J91" s="70"/>
    </row>
    <row r="92" spans="1:10" ht="15.75">
      <c r="A92" s="245"/>
      <c r="B92" s="245"/>
      <c r="C92" s="245"/>
      <c r="D92" s="245"/>
      <c r="E92" s="245"/>
      <c r="F92" s="245"/>
      <c r="G92" s="245"/>
      <c r="H92" s="245"/>
      <c r="I92" s="246"/>
      <c r="J92" s="70"/>
    </row>
    <row r="93" spans="1:10" ht="16.5">
      <c r="A93" s="1484" t="s">
        <v>205</v>
      </c>
      <c r="B93" s="1484"/>
      <c r="C93" s="1484"/>
      <c r="D93" s="1484"/>
      <c r="E93" s="1484"/>
      <c r="F93" s="1484"/>
      <c r="G93" s="1484"/>
      <c r="H93" s="1484"/>
      <c r="I93" s="1484"/>
    </row>
    <row r="94" spans="1:10" ht="8.1" customHeight="1">
      <c r="A94" s="169"/>
      <c r="B94" s="251"/>
      <c r="C94" s="251"/>
      <c r="D94" s="251"/>
      <c r="E94" s="251"/>
      <c r="F94" s="251"/>
      <c r="G94" s="251"/>
      <c r="H94" s="251"/>
      <c r="I94" s="251"/>
    </row>
    <row r="95" spans="1:10" ht="80.25" customHeight="1">
      <c r="A95" s="250" t="s">
        <v>190</v>
      </c>
      <c r="B95" s="982" t="s">
        <v>791</v>
      </c>
      <c r="C95" s="982"/>
      <c r="D95" s="982"/>
      <c r="E95" s="982"/>
      <c r="F95" s="982"/>
      <c r="G95" s="982"/>
      <c r="H95" s="982"/>
      <c r="I95" s="982"/>
    </row>
    <row r="96" spans="1:10" ht="8.1" customHeight="1">
      <c r="A96" s="169"/>
      <c r="B96" s="251"/>
      <c r="C96" s="251"/>
      <c r="D96" s="251"/>
      <c r="E96" s="251"/>
      <c r="F96" s="251"/>
      <c r="G96" s="251"/>
      <c r="H96" s="251"/>
      <c r="I96" s="251"/>
    </row>
    <row r="97" spans="1:10" ht="160.5" customHeight="1">
      <c r="A97" s="250" t="s">
        <v>196</v>
      </c>
      <c r="B97" s="982" t="s">
        <v>792</v>
      </c>
      <c r="C97" s="982"/>
      <c r="D97" s="982"/>
      <c r="E97" s="982"/>
      <c r="F97" s="982"/>
      <c r="G97" s="982"/>
      <c r="H97" s="982"/>
      <c r="I97" s="982"/>
    </row>
    <row r="98" spans="1:10" ht="8.1" customHeight="1">
      <c r="A98" s="169"/>
      <c r="B98" s="251"/>
      <c r="C98" s="251"/>
      <c r="D98" s="251"/>
      <c r="E98" s="251"/>
      <c r="F98" s="251"/>
      <c r="G98" s="251"/>
      <c r="H98" s="251"/>
      <c r="I98" s="251"/>
    </row>
    <row r="99" spans="1:10" ht="51.75" customHeight="1">
      <c r="A99" s="250" t="s">
        <v>206</v>
      </c>
      <c r="B99" s="982" t="s">
        <v>793</v>
      </c>
      <c r="C99" s="982"/>
      <c r="D99" s="982"/>
      <c r="E99" s="982"/>
      <c r="F99" s="982"/>
      <c r="G99" s="982"/>
      <c r="H99" s="982"/>
      <c r="I99" s="982"/>
    </row>
    <row r="100" spans="1:10" ht="15" customHeight="1">
      <c r="A100" s="248"/>
      <c r="B100" s="169"/>
      <c r="C100" s="169"/>
      <c r="D100" s="169"/>
      <c r="E100" s="169"/>
      <c r="F100" s="169"/>
      <c r="G100" s="169"/>
      <c r="H100" s="169"/>
      <c r="I100" s="169"/>
    </row>
    <row r="101" spans="1:10" ht="16.5">
      <c r="A101" s="1484" t="s">
        <v>207</v>
      </c>
      <c r="B101" s="1484"/>
      <c r="C101" s="1484"/>
      <c r="D101" s="1484"/>
      <c r="E101" s="1484"/>
      <c r="F101" s="1484"/>
      <c r="G101" s="1484"/>
      <c r="H101" s="1484"/>
      <c r="I101" s="1484"/>
    </row>
    <row r="102" spans="1:10" ht="8.1" customHeight="1">
      <c r="A102" s="169"/>
      <c r="B102" s="251"/>
      <c r="C102" s="251"/>
      <c r="D102" s="251"/>
      <c r="E102" s="251"/>
      <c r="F102" s="251"/>
      <c r="G102" s="251"/>
      <c r="H102" s="251"/>
      <c r="I102" s="251"/>
    </row>
    <row r="103" spans="1:10" ht="54.75" customHeight="1">
      <c r="A103" s="250" t="s">
        <v>190</v>
      </c>
      <c r="B103" s="1485" t="s">
        <v>794</v>
      </c>
      <c r="C103" s="1485"/>
      <c r="D103" s="1485"/>
      <c r="E103" s="1485"/>
      <c r="F103" s="1485"/>
      <c r="G103" s="1485"/>
      <c r="H103" s="1485"/>
      <c r="I103" s="1485"/>
    </row>
    <row r="104" spans="1:10" ht="8.1" customHeight="1">
      <c r="A104" s="169"/>
      <c r="B104" s="251"/>
      <c r="C104" s="251"/>
      <c r="D104" s="251"/>
      <c r="E104" s="251"/>
      <c r="F104" s="251"/>
      <c r="G104" s="251"/>
      <c r="H104" s="251"/>
      <c r="I104" s="251"/>
    </row>
    <row r="105" spans="1:10" ht="71.25" customHeight="1">
      <c r="A105" s="250" t="s">
        <v>196</v>
      </c>
      <c r="B105" s="1485" t="s">
        <v>795</v>
      </c>
      <c r="C105" s="1485"/>
      <c r="D105" s="1485"/>
      <c r="E105" s="1485"/>
      <c r="F105" s="1485"/>
      <c r="G105" s="1485"/>
      <c r="H105" s="1485"/>
      <c r="I105" s="1485"/>
    </row>
    <row r="106" spans="1:10" ht="8.1" customHeight="1">
      <c r="A106" s="169"/>
      <c r="B106" s="251"/>
      <c r="C106" s="251"/>
      <c r="D106" s="251"/>
      <c r="E106" s="251"/>
      <c r="F106" s="251"/>
      <c r="G106" s="251"/>
      <c r="H106" s="251"/>
      <c r="I106" s="251"/>
    </row>
    <row r="107" spans="1:10" ht="16.5">
      <c r="A107" s="1484" t="s">
        <v>134</v>
      </c>
      <c r="B107" s="1484"/>
      <c r="C107" s="1484"/>
      <c r="D107" s="1484"/>
      <c r="E107" s="1484"/>
      <c r="F107" s="1484"/>
      <c r="G107" s="1484"/>
      <c r="H107" s="1484"/>
      <c r="I107" s="1484"/>
    </row>
    <row r="108" spans="1:10" ht="15" customHeight="1">
      <c r="A108" s="249"/>
      <c r="B108" s="169"/>
      <c r="C108" s="169"/>
      <c r="D108" s="169"/>
      <c r="E108" s="169"/>
      <c r="F108" s="169"/>
      <c r="G108" s="169"/>
      <c r="H108" s="169"/>
      <c r="I108" s="169"/>
    </row>
    <row r="109" spans="1:10" ht="58.5" customHeight="1">
      <c r="A109" s="250" t="s">
        <v>190</v>
      </c>
      <c r="B109" s="1485" t="s">
        <v>796</v>
      </c>
      <c r="C109" s="1485"/>
      <c r="D109" s="1485"/>
      <c r="E109" s="1485"/>
      <c r="F109" s="1485"/>
      <c r="G109" s="1485"/>
      <c r="H109" s="1485"/>
      <c r="I109" s="1485"/>
    </row>
    <row r="110" spans="1:10" ht="51" customHeight="1">
      <c r="A110" s="250"/>
      <c r="B110" s="243"/>
      <c r="C110" s="243"/>
      <c r="D110" s="243"/>
      <c r="E110" s="243"/>
      <c r="F110" s="243"/>
      <c r="G110" s="243"/>
      <c r="H110" s="243"/>
      <c r="I110" s="243"/>
    </row>
    <row r="111" spans="1:10" ht="26.25" customHeight="1">
      <c r="A111" s="169"/>
      <c r="B111" s="169"/>
      <c r="C111" s="169"/>
      <c r="D111" s="169"/>
      <c r="E111" s="169"/>
      <c r="F111" s="169"/>
      <c r="G111" s="169"/>
      <c r="H111" s="169"/>
      <c r="I111" s="169"/>
      <c r="J111" s="70"/>
    </row>
    <row r="112" spans="1:10" ht="21" customHeight="1">
      <c r="A112" s="982" t="s">
        <v>184</v>
      </c>
      <c r="B112" s="982"/>
      <c r="C112" s="982"/>
      <c r="D112" s="982"/>
      <c r="E112" s="1491" t="s">
        <v>184</v>
      </c>
      <c r="F112" s="1491"/>
      <c r="G112" s="1491"/>
      <c r="H112" s="1491"/>
      <c r="I112" s="1491"/>
      <c r="J112" s="70"/>
    </row>
    <row r="113" spans="1:10" ht="33" customHeight="1">
      <c r="A113" s="1487" t="s">
        <v>185</v>
      </c>
      <c r="B113" s="1487"/>
      <c r="C113" s="1487"/>
      <c r="D113" s="1487"/>
      <c r="E113" s="1488" t="s">
        <v>186</v>
      </c>
      <c r="F113" s="1488"/>
      <c r="G113" s="1488"/>
      <c r="H113" s="1488"/>
      <c r="I113" s="1488"/>
      <c r="J113" s="70"/>
    </row>
    <row r="114" spans="1:10" ht="15.75">
      <c r="A114" s="245" t="s">
        <v>187</v>
      </c>
      <c r="B114" s="245"/>
      <c r="C114" s="245"/>
      <c r="D114" s="245"/>
      <c r="E114" s="245"/>
      <c r="F114" s="245"/>
      <c r="G114" s="245"/>
      <c r="H114" s="245"/>
      <c r="I114" s="246" t="s">
        <v>135</v>
      </c>
      <c r="J114" s="70"/>
    </row>
    <row r="115" spans="1:10" ht="15.95" customHeight="1">
      <c r="A115" s="248"/>
      <c r="B115" s="169"/>
      <c r="C115" s="169"/>
      <c r="D115" s="169"/>
      <c r="E115" s="169"/>
      <c r="F115" s="169"/>
      <c r="G115" s="169"/>
      <c r="H115" s="169"/>
      <c r="I115" s="169"/>
    </row>
    <row r="116" spans="1:10" ht="50.25" customHeight="1">
      <c r="A116" s="250" t="s">
        <v>196</v>
      </c>
      <c r="B116" s="1485" t="s">
        <v>797</v>
      </c>
      <c r="C116" s="1485"/>
      <c r="D116" s="1485"/>
      <c r="E116" s="1485"/>
      <c r="F116" s="1485"/>
      <c r="G116" s="1485"/>
      <c r="H116" s="1485"/>
      <c r="I116" s="1485"/>
    </row>
    <row r="117" spans="1:10" ht="12" customHeight="1">
      <c r="A117" s="248"/>
      <c r="B117" s="169"/>
      <c r="C117" s="169"/>
      <c r="D117" s="169"/>
      <c r="E117" s="169"/>
      <c r="F117" s="169"/>
      <c r="G117" s="169"/>
      <c r="H117" s="169"/>
      <c r="I117" s="169"/>
    </row>
    <row r="118" spans="1:10" ht="16.5">
      <c r="A118" s="1484" t="s">
        <v>136</v>
      </c>
      <c r="B118" s="1484"/>
      <c r="C118" s="1484"/>
      <c r="D118" s="1484"/>
      <c r="E118" s="1484"/>
      <c r="F118" s="1484"/>
      <c r="G118" s="1484"/>
      <c r="H118" s="1484"/>
      <c r="I118" s="1484"/>
    </row>
    <row r="119" spans="1:10" ht="15.95" customHeight="1">
      <c r="A119" s="248"/>
      <c r="B119" s="169"/>
      <c r="C119" s="169"/>
      <c r="D119" s="169"/>
      <c r="E119" s="169"/>
      <c r="F119" s="169"/>
      <c r="G119" s="169"/>
      <c r="H119" s="169"/>
      <c r="I119" s="169"/>
    </row>
    <row r="120" spans="1:10" ht="38.25" customHeight="1">
      <c r="A120" s="250" t="s">
        <v>190</v>
      </c>
      <c r="B120" s="1485" t="s">
        <v>137</v>
      </c>
      <c r="C120" s="1485"/>
      <c r="D120" s="1485"/>
      <c r="E120" s="1485"/>
      <c r="F120" s="1485"/>
      <c r="G120" s="1485"/>
      <c r="H120" s="1485"/>
      <c r="I120" s="1485"/>
    </row>
    <row r="121" spans="1:10" ht="8.1" customHeight="1">
      <c r="A121" s="169"/>
      <c r="B121" s="251"/>
      <c r="C121" s="251"/>
      <c r="D121" s="251"/>
      <c r="E121" s="251"/>
      <c r="F121" s="251"/>
      <c r="G121" s="251"/>
      <c r="H121" s="251"/>
      <c r="I121" s="251"/>
    </row>
    <row r="122" spans="1:10" ht="34.5" customHeight="1">
      <c r="A122" s="250" t="s">
        <v>196</v>
      </c>
      <c r="B122" s="1492" t="s">
        <v>138</v>
      </c>
      <c r="C122" s="1492"/>
      <c r="D122" s="1492"/>
      <c r="E122" s="1492"/>
      <c r="F122" s="1492"/>
      <c r="G122" s="1492"/>
      <c r="H122" s="1492"/>
      <c r="I122" s="1492"/>
    </row>
    <row r="123" spans="1:10" ht="12" customHeight="1">
      <c r="A123" s="248"/>
      <c r="B123" s="169"/>
      <c r="C123" s="169"/>
      <c r="D123" s="169"/>
      <c r="E123" s="169"/>
      <c r="F123" s="169"/>
      <c r="G123" s="169"/>
      <c r="H123" s="169"/>
      <c r="I123" s="169"/>
    </row>
    <row r="124" spans="1:10" ht="16.5">
      <c r="A124" s="1484" t="s">
        <v>139</v>
      </c>
      <c r="B124" s="1484"/>
      <c r="C124" s="1484"/>
      <c r="D124" s="1484"/>
      <c r="E124" s="1484"/>
      <c r="F124" s="1484"/>
      <c r="G124" s="1484"/>
      <c r="H124" s="1484"/>
      <c r="I124" s="1484"/>
    </row>
    <row r="125" spans="1:10" ht="15.95" customHeight="1">
      <c r="A125" s="248"/>
      <c r="B125" s="169"/>
      <c r="C125" s="169"/>
      <c r="D125" s="169"/>
      <c r="E125" s="169"/>
      <c r="F125" s="169"/>
      <c r="G125" s="169"/>
      <c r="H125" s="169"/>
      <c r="I125" s="169"/>
    </row>
    <row r="126" spans="1:10" ht="82.5" customHeight="1">
      <c r="A126" s="1485" t="s">
        <v>798</v>
      </c>
      <c r="B126" s="1485"/>
      <c r="C126" s="1485"/>
      <c r="D126" s="1485"/>
      <c r="E126" s="1485"/>
      <c r="F126" s="1485"/>
      <c r="G126" s="1485"/>
      <c r="H126" s="1485"/>
      <c r="I126" s="1485"/>
    </row>
    <row r="127" spans="1:10" ht="12" customHeight="1">
      <c r="A127" s="248"/>
      <c r="B127" s="169"/>
      <c r="C127" s="169"/>
      <c r="D127" s="169"/>
      <c r="E127" s="169"/>
      <c r="F127" s="169"/>
      <c r="G127" s="169"/>
      <c r="H127" s="169"/>
      <c r="I127" s="169"/>
    </row>
    <row r="128" spans="1:10" ht="21.75" customHeight="1">
      <c r="A128" s="1484" t="s">
        <v>140</v>
      </c>
      <c r="B128" s="1484"/>
      <c r="C128" s="1484"/>
      <c r="D128" s="1484"/>
      <c r="E128" s="1484"/>
      <c r="F128" s="1484"/>
      <c r="G128" s="1484"/>
      <c r="H128" s="1484"/>
      <c r="I128" s="1484"/>
    </row>
    <row r="129" spans="1:10" ht="15.95" customHeight="1">
      <c r="A129" s="249"/>
      <c r="B129" s="169"/>
      <c r="C129" s="169"/>
      <c r="D129" s="169"/>
      <c r="E129" s="169"/>
      <c r="F129" s="169"/>
      <c r="G129" s="169"/>
      <c r="H129" s="169"/>
      <c r="I129" s="169"/>
    </row>
    <row r="130" spans="1:10" ht="69" customHeight="1">
      <c r="A130" s="250" t="s">
        <v>190</v>
      </c>
      <c r="B130" s="1485" t="s">
        <v>799</v>
      </c>
      <c r="C130" s="1485"/>
      <c r="D130" s="1485"/>
      <c r="E130" s="1485"/>
      <c r="F130" s="1485"/>
      <c r="G130" s="1485"/>
      <c r="H130" s="1485"/>
      <c r="I130" s="1485"/>
    </row>
    <row r="131" spans="1:10" ht="8.1" customHeight="1">
      <c r="A131" s="169"/>
      <c r="B131" s="251"/>
      <c r="C131" s="251"/>
      <c r="D131" s="251"/>
      <c r="E131" s="251"/>
      <c r="F131" s="251"/>
      <c r="G131" s="251"/>
      <c r="H131" s="251"/>
      <c r="I131" s="251"/>
    </row>
    <row r="132" spans="1:10" ht="122.25" customHeight="1">
      <c r="A132" s="250" t="s">
        <v>196</v>
      </c>
      <c r="B132" s="1485" t="s">
        <v>800</v>
      </c>
      <c r="C132" s="1485"/>
      <c r="D132" s="1485"/>
      <c r="E132" s="1485"/>
      <c r="F132" s="1485"/>
      <c r="G132" s="1485"/>
      <c r="H132" s="1485"/>
      <c r="I132" s="1485"/>
    </row>
    <row r="133" spans="1:10" ht="28.5" customHeight="1">
      <c r="A133" s="250"/>
      <c r="B133" s="243"/>
      <c r="C133" s="243"/>
      <c r="D133" s="243"/>
      <c r="E133" s="243"/>
      <c r="F133" s="243"/>
      <c r="G133" s="243"/>
      <c r="H133" s="243"/>
      <c r="I133" s="243"/>
    </row>
    <row r="134" spans="1:10" ht="24.95" customHeight="1">
      <c r="A134" s="250"/>
      <c r="B134" s="243"/>
      <c r="C134" s="243"/>
      <c r="D134" s="243"/>
      <c r="E134" s="243"/>
      <c r="F134" s="243"/>
      <c r="G134" s="243"/>
      <c r="H134" s="243"/>
      <c r="I134" s="243"/>
    </row>
    <row r="135" spans="1:10" ht="21" customHeight="1">
      <c r="A135" s="982" t="s">
        <v>184</v>
      </c>
      <c r="B135" s="982"/>
      <c r="C135" s="982"/>
      <c r="D135" s="982"/>
      <c r="E135" s="1491" t="s">
        <v>184</v>
      </c>
      <c r="F135" s="1491"/>
      <c r="G135" s="1491"/>
      <c r="H135" s="1491"/>
      <c r="I135" s="1491"/>
      <c r="J135" s="70"/>
    </row>
    <row r="136" spans="1:10" ht="33" customHeight="1">
      <c r="A136" s="1487" t="s">
        <v>185</v>
      </c>
      <c r="B136" s="1487"/>
      <c r="C136" s="1487"/>
      <c r="D136" s="1487"/>
      <c r="E136" s="1488" t="s">
        <v>186</v>
      </c>
      <c r="F136" s="1488"/>
      <c r="G136" s="1488"/>
      <c r="H136" s="1488"/>
      <c r="I136" s="1488"/>
      <c r="J136" s="70"/>
    </row>
    <row r="137" spans="1:10" ht="15.75">
      <c r="A137" s="245" t="s">
        <v>187</v>
      </c>
      <c r="B137" s="245"/>
      <c r="C137" s="245"/>
      <c r="D137" s="245"/>
      <c r="E137" s="245"/>
      <c r="F137" s="245"/>
      <c r="G137" s="245"/>
      <c r="H137" s="245"/>
      <c r="I137" s="246" t="s">
        <v>141</v>
      </c>
      <c r="J137" s="70"/>
    </row>
    <row r="138" spans="1:10" ht="15.75">
      <c r="A138" s="245"/>
      <c r="B138" s="245"/>
      <c r="C138" s="245"/>
      <c r="D138" s="245"/>
      <c r="E138" s="245"/>
      <c r="F138" s="245"/>
      <c r="G138" s="245"/>
      <c r="H138" s="245"/>
      <c r="I138" s="246"/>
      <c r="J138" s="70"/>
    </row>
    <row r="139" spans="1:10" ht="8.25" customHeight="1">
      <c r="A139" s="245"/>
      <c r="B139" s="245"/>
      <c r="C139" s="245"/>
      <c r="D139" s="245"/>
      <c r="E139" s="245"/>
      <c r="F139" s="245"/>
      <c r="G139" s="245"/>
      <c r="H139" s="245"/>
      <c r="I139" s="246"/>
      <c r="J139" s="70"/>
    </row>
    <row r="140" spans="1:10" ht="54" customHeight="1">
      <c r="A140" s="250" t="s">
        <v>206</v>
      </c>
      <c r="B140" s="1485" t="s">
        <v>801</v>
      </c>
      <c r="C140" s="1485"/>
      <c r="D140" s="1485"/>
      <c r="E140" s="1485"/>
      <c r="F140" s="1485"/>
      <c r="G140" s="1485"/>
      <c r="H140" s="1485"/>
      <c r="I140" s="1485"/>
    </row>
    <row r="141" spans="1:10" ht="12" customHeight="1">
      <c r="A141" s="250"/>
      <c r="B141" s="1485"/>
      <c r="C141" s="1485"/>
      <c r="D141" s="1485"/>
      <c r="E141" s="1485"/>
      <c r="F141" s="1485"/>
      <c r="G141" s="1485"/>
      <c r="H141" s="1485"/>
      <c r="I141" s="1485"/>
    </row>
    <row r="142" spans="1:10" ht="124.5" customHeight="1">
      <c r="A142" s="250" t="s">
        <v>142</v>
      </c>
      <c r="B142" s="1485" t="s">
        <v>802</v>
      </c>
      <c r="C142" s="1485"/>
      <c r="D142" s="1485"/>
      <c r="E142" s="1485"/>
      <c r="F142" s="1485"/>
      <c r="G142" s="1485"/>
      <c r="H142" s="1485"/>
      <c r="I142" s="1485"/>
    </row>
    <row r="143" spans="1:10" ht="12" customHeight="1">
      <c r="A143" s="250"/>
      <c r="B143" s="1485"/>
      <c r="C143" s="1485"/>
      <c r="D143" s="1485"/>
      <c r="E143" s="1485"/>
      <c r="F143" s="1485"/>
      <c r="G143" s="1485"/>
      <c r="H143" s="1485"/>
      <c r="I143" s="1485"/>
    </row>
    <row r="144" spans="1:10" ht="115.5" customHeight="1">
      <c r="A144" s="250" t="s">
        <v>143</v>
      </c>
      <c r="B144" s="1485" t="s">
        <v>803</v>
      </c>
      <c r="C144" s="1485"/>
      <c r="D144" s="1485"/>
      <c r="E144" s="1485"/>
      <c r="F144" s="1485"/>
      <c r="G144" s="1485"/>
      <c r="H144" s="1485"/>
      <c r="I144" s="1485"/>
    </row>
    <row r="145" spans="1:10" ht="12" customHeight="1">
      <c r="A145" s="250"/>
      <c r="B145" s="1485"/>
      <c r="C145" s="1485"/>
      <c r="D145" s="1485"/>
      <c r="E145" s="1485"/>
      <c r="F145" s="1485"/>
      <c r="G145" s="1485"/>
      <c r="H145" s="1485"/>
      <c r="I145" s="1485"/>
    </row>
    <row r="146" spans="1:10" ht="145.5" customHeight="1">
      <c r="A146" s="250" t="s">
        <v>144</v>
      </c>
      <c r="B146" s="1485" t="s">
        <v>804</v>
      </c>
      <c r="C146" s="1485"/>
      <c r="D146" s="1485"/>
      <c r="E146" s="1485"/>
      <c r="F146" s="1485"/>
      <c r="G146" s="1485"/>
      <c r="H146" s="1485"/>
      <c r="I146" s="1485"/>
    </row>
    <row r="147" spans="1:10" ht="12" customHeight="1">
      <c r="A147" s="250"/>
      <c r="B147" s="1485"/>
      <c r="C147" s="1485"/>
      <c r="D147" s="1485"/>
      <c r="E147" s="1485"/>
      <c r="F147" s="1485"/>
      <c r="G147" s="1485"/>
      <c r="H147" s="1485"/>
      <c r="I147" s="1485"/>
    </row>
    <row r="148" spans="1:10" ht="70.5" customHeight="1">
      <c r="A148" s="250" t="s">
        <v>145</v>
      </c>
      <c r="B148" s="1485" t="s">
        <v>146</v>
      </c>
      <c r="C148" s="1485"/>
      <c r="D148" s="1485"/>
      <c r="E148" s="1485"/>
      <c r="F148" s="1485"/>
      <c r="G148" s="1485"/>
      <c r="H148" s="1485"/>
      <c r="I148" s="1485"/>
    </row>
    <row r="149" spans="1:10" ht="12" customHeight="1">
      <c r="A149" s="250"/>
      <c r="B149" s="1485"/>
      <c r="C149" s="1485"/>
      <c r="D149" s="1485"/>
      <c r="E149" s="1485"/>
      <c r="F149" s="1485"/>
      <c r="G149" s="1485"/>
      <c r="H149" s="1485"/>
      <c r="I149" s="1485"/>
    </row>
    <row r="150" spans="1:10" ht="102.75" customHeight="1">
      <c r="A150" s="250" t="s">
        <v>147</v>
      </c>
      <c r="B150" s="1485" t="s">
        <v>805</v>
      </c>
      <c r="C150" s="1485"/>
      <c r="D150" s="1485"/>
      <c r="E150" s="1485"/>
      <c r="F150" s="1485"/>
      <c r="G150" s="1485"/>
      <c r="H150" s="1485"/>
      <c r="I150" s="1485"/>
    </row>
    <row r="151" spans="1:10" ht="51" customHeight="1">
      <c r="A151" s="250"/>
      <c r="B151" s="243"/>
      <c r="C151" s="243"/>
      <c r="D151" s="243"/>
      <c r="E151" s="243"/>
      <c r="F151" s="243"/>
      <c r="G151" s="243"/>
      <c r="H151" s="243"/>
      <c r="I151" s="243"/>
    </row>
    <row r="152" spans="1:10" ht="24.95" customHeight="1">
      <c r="A152" s="250"/>
      <c r="B152" s="243"/>
      <c r="C152" s="243"/>
      <c r="D152" s="243"/>
      <c r="E152" s="243"/>
      <c r="F152" s="243"/>
      <c r="G152" s="243"/>
      <c r="H152" s="243"/>
      <c r="I152" s="243"/>
    </row>
    <row r="153" spans="1:10" ht="21" customHeight="1">
      <c r="A153" s="982" t="s">
        <v>184</v>
      </c>
      <c r="B153" s="982"/>
      <c r="C153" s="982"/>
      <c r="D153" s="982"/>
      <c r="E153" s="1491" t="s">
        <v>184</v>
      </c>
      <c r="F153" s="1491"/>
      <c r="G153" s="1491"/>
      <c r="H153" s="1491"/>
      <c r="I153" s="1491"/>
      <c r="J153" s="70"/>
    </row>
    <row r="154" spans="1:10" ht="33" customHeight="1">
      <c r="A154" s="1487" t="s">
        <v>185</v>
      </c>
      <c r="B154" s="1487"/>
      <c r="C154" s="1487"/>
      <c r="D154" s="1487"/>
      <c r="E154" s="1488" t="s">
        <v>186</v>
      </c>
      <c r="F154" s="1488"/>
      <c r="G154" s="1488"/>
      <c r="H154" s="1488"/>
      <c r="I154" s="1488"/>
      <c r="J154" s="70"/>
    </row>
    <row r="155" spans="1:10" ht="15.75">
      <c r="A155" s="245" t="s">
        <v>187</v>
      </c>
      <c r="B155" s="245"/>
      <c r="C155" s="245"/>
      <c r="D155" s="245"/>
      <c r="E155" s="245"/>
      <c r="F155" s="245"/>
      <c r="G155" s="245"/>
      <c r="H155" s="245"/>
      <c r="I155" s="246" t="s">
        <v>148</v>
      </c>
      <c r="J155" s="70"/>
    </row>
    <row r="156" spans="1:10" ht="15.75">
      <c r="A156" s="245"/>
      <c r="B156" s="245"/>
      <c r="C156" s="245"/>
      <c r="D156" s="245"/>
      <c r="E156" s="245"/>
      <c r="F156" s="245"/>
      <c r="G156" s="245"/>
      <c r="H156" s="245"/>
      <c r="I156" s="246"/>
      <c r="J156" s="70"/>
    </row>
    <row r="157" spans="1:10" ht="63" customHeight="1">
      <c r="A157" s="250" t="s">
        <v>149</v>
      </c>
      <c r="B157" s="1485" t="s">
        <v>806</v>
      </c>
      <c r="C157" s="1485"/>
      <c r="D157" s="1485"/>
      <c r="E157" s="1485"/>
      <c r="F157" s="1485"/>
      <c r="G157" s="1485"/>
      <c r="H157" s="1485"/>
      <c r="I157" s="1485"/>
      <c r="J157" s="70"/>
    </row>
    <row r="158" spans="1:10" ht="6" customHeight="1">
      <c r="A158" s="245"/>
      <c r="B158" s="245"/>
      <c r="C158" s="245"/>
      <c r="D158" s="245"/>
      <c r="E158" s="245"/>
      <c r="F158" s="245"/>
      <c r="G158" s="245"/>
      <c r="H158" s="245"/>
      <c r="I158" s="246"/>
      <c r="J158" s="70"/>
    </row>
    <row r="159" spans="1:10" ht="21" customHeight="1">
      <c r="A159" s="250" t="s">
        <v>807</v>
      </c>
      <c r="B159" s="1485" t="s">
        <v>150</v>
      </c>
      <c r="C159" s="1485"/>
      <c r="D159" s="1485"/>
      <c r="E159" s="1485"/>
      <c r="F159" s="1485"/>
      <c r="G159" s="1485"/>
      <c r="H159" s="1485"/>
      <c r="I159" s="1485"/>
    </row>
    <row r="160" spans="1:10" ht="8.1" customHeight="1">
      <c r="A160" s="250"/>
      <c r="B160" s="169"/>
      <c r="C160" s="169"/>
      <c r="D160" s="169"/>
      <c r="E160" s="169"/>
      <c r="F160" s="169"/>
      <c r="G160" s="169"/>
      <c r="H160" s="169"/>
      <c r="I160" s="169"/>
    </row>
    <row r="161" spans="1:9" ht="74.25" customHeight="1">
      <c r="A161" s="250" t="s">
        <v>151</v>
      </c>
      <c r="B161" s="1485" t="s">
        <v>152</v>
      </c>
      <c r="C161" s="1485"/>
      <c r="D161" s="1485"/>
      <c r="E161" s="1485"/>
      <c r="F161" s="1485"/>
      <c r="G161" s="1485"/>
      <c r="H161" s="1485"/>
      <c r="I161" s="1485"/>
    </row>
    <row r="162" spans="1:9" ht="8.1" customHeight="1">
      <c r="A162" s="248"/>
      <c r="B162" s="169"/>
      <c r="C162" s="169"/>
      <c r="D162" s="169"/>
      <c r="E162" s="169"/>
      <c r="F162" s="169"/>
      <c r="G162" s="169"/>
      <c r="H162" s="169"/>
      <c r="I162" s="169"/>
    </row>
    <row r="163" spans="1:9" ht="16.5">
      <c r="A163" s="1484" t="s">
        <v>153</v>
      </c>
      <c r="B163" s="1484"/>
      <c r="C163" s="1484"/>
      <c r="D163" s="1484"/>
      <c r="E163" s="1484"/>
      <c r="F163" s="1484"/>
      <c r="G163" s="1484"/>
      <c r="H163" s="1484"/>
      <c r="I163" s="1484"/>
    </row>
    <row r="164" spans="1:9" ht="8.1" customHeight="1">
      <c r="A164" s="248"/>
      <c r="B164" s="169"/>
      <c r="C164" s="169"/>
      <c r="D164" s="169"/>
      <c r="E164" s="169"/>
      <c r="F164" s="169"/>
      <c r="G164" s="169"/>
      <c r="H164" s="169"/>
      <c r="I164" s="169"/>
    </row>
    <row r="165" spans="1:9" ht="54.75" customHeight="1">
      <c r="A165" s="1485" t="s">
        <v>154</v>
      </c>
      <c r="B165" s="1485"/>
      <c r="C165" s="1485"/>
      <c r="D165" s="1485"/>
      <c r="E165" s="1485"/>
      <c r="F165" s="1485"/>
      <c r="G165" s="1485"/>
      <c r="H165" s="1485"/>
      <c r="I165" s="1485"/>
    </row>
    <row r="166" spans="1:9" ht="8.1" customHeight="1">
      <c r="A166" s="249"/>
      <c r="B166" s="169"/>
      <c r="C166" s="169"/>
      <c r="D166" s="169"/>
      <c r="E166" s="169"/>
      <c r="F166" s="169"/>
      <c r="G166" s="169"/>
      <c r="H166" s="169"/>
      <c r="I166" s="169"/>
    </row>
    <row r="167" spans="1:9" ht="16.5">
      <c r="A167" s="1484" t="s">
        <v>155</v>
      </c>
      <c r="B167" s="1484"/>
      <c r="C167" s="1484"/>
      <c r="D167" s="1484"/>
      <c r="E167" s="1484"/>
      <c r="F167" s="1484"/>
      <c r="G167" s="1484"/>
      <c r="H167" s="1484"/>
      <c r="I167" s="1484"/>
    </row>
    <row r="168" spans="1:9" ht="8.1" customHeight="1">
      <c r="A168" s="248"/>
      <c r="B168" s="169"/>
      <c r="C168" s="169"/>
      <c r="D168" s="169"/>
      <c r="E168" s="169"/>
      <c r="F168" s="169"/>
      <c r="G168" s="169"/>
      <c r="H168" s="169"/>
      <c r="I168" s="169"/>
    </row>
    <row r="169" spans="1:9" ht="73.900000000000006" customHeight="1">
      <c r="A169" s="250" t="s">
        <v>190</v>
      </c>
      <c r="B169" s="1485" t="s">
        <v>859</v>
      </c>
      <c r="C169" s="1485"/>
      <c r="D169" s="1485"/>
      <c r="E169" s="1485"/>
      <c r="F169" s="1485"/>
      <c r="G169" s="1485"/>
      <c r="H169" s="1485"/>
      <c r="I169" s="1485"/>
    </row>
    <row r="170" spans="1:9" ht="8.1" customHeight="1">
      <c r="A170" s="131"/>
      <c r="B170" s="169"/>
      <c r="C170" s="169"/>
      <c r="D170" s="169"/>
      <c r="E170" s="169"/>
      <c r="F170" s="169"/>
      <c r="G170" s="169"/>
      <c r="H170" s="169"/>
      <c r="I170" s="169"/>
    </row>
    <row r="171" spans="1:9" ht="36" customHeight="1">
      <c r="A171" s="250" t="s">
        <v>196</v>
      </c>
      <c r="B171" s="1485" t="s">
        <v>808</v>
      </c>
      <c r="C171" s="1485"/>
      <c r="D171" s="1485"/>
      <c r="E171" s="1485"/>
      <c r="F171" s="1485"/>
      <c r="G171" s="1485"/>
      <c r="H171" s="1485"/>
      <c r="I171" s="1485"/>
    </row>
    <row r="172" spans="1:9" ht="8.1" customHeight="1">
      <c r="A172" s="131"/>
      <c r="B172" s="169"/>
      <c r="C172" s="169"/>
      <c r="D172" s="169"/>
      <c r="E172" s="169"/>
      <c r="F172" s="169"/>
      <c r="G172" s="169"/>
      <c r="H172" s="169"/>
      <c r="I172" s="169"/>
    </row>
    <row r="173" spans="1:9" ht="52.5" customHeight="1">
      <c r="A173" s="250" t="s">
        <v>206</v>
      </c>
      <c r="B173" s="1485" t="s">
        <v>156</v>
      </c>
      <c r="C173" s="1485"/>
      <c r="D173" s="1485"/>
      <c r="E173" s="1485"/>
      <c r="F173" s="1485"/>
      <c r="G173" s="1485"/>
      <c r="H173" s="1485"/>
      <c r="I173" s="1485"/>
    </row>
    <row r="174" spans="1:9" ht="8.1" customHeight="1">
      <c r="A174" s="250"/>
      <c r="B174" s="169"/>
      <c r="C174" s="169"/>
      <c r="D174" s="169"/>
      <c r="E174" s="169"/>
      <c r="F174" s="169"/>
      <c r="G174" s="169"/>
      <c r="H174" s="169"/>
      <c r="I174" s="169"/>
    </row>
    <row r="175" spans="1:9" ht="49.5" customHeight="1">
      <c r="A175" s="250" t="s">
        <v>142</v>
      </c>
      <c r="B175" s="1485" t="s">
        <v>157</v>
      </c>
      <c r="C175" s="1485"/>
      <c r="D175" s="1485"/>
      <c r="E175" s="1485"/>
      <c r="F175" s="1485"/>
      <c r="G175" s="1485"/>
      <c r="H175" s="1485"/>
      <c r="I175" s="1485"/>
    </row>
    <row r="176" spans="1:9" ht="8.1" customHeight="1">
      <c r="A176" s="250"/>
      <c r="B176" s="169"/>
      <c r="C176" s="169"/>
      <c r="D176" s="169"/>
      <c r="E176" s="169"/>
      <c r="F176" s="169"/>
      <c r="G176" s="169"/>
      <c r="H176" s="169"/>
      <c r="I176" s="169"/>
    </row>
    <row r="177" spans="1:10" ht="30" customHeight="1">
      <c r="A177" s="250" t="s">
        <v>143</v>
      </c>
      <c r="B177" s="1485" t="s">
        <v>809</v>
      </c>
      <c r="C177" s="1485"/>
      <c r="D177" s="1485"/>
      <c r="E177" s="1485"/>
      <c r="F177" s="1485"/>
      <c r="G177" s="1485"/>
      <c r="H177" s="1485"/>
      <c r="I177" s="1485"/>
    </row>
    <row r="178" spans="1:10" ht="8.1" customHeight="1">
      <c r="A178" s="250"/>
      <c r="B178" s="169"/>
      <c r="C178" s="169"/>
      <c r="D178" s="169"/>
      <c r="E178" s="169"/>
      <c r="F178" s="169"/>
      <c r="G178" s="169"/>
      <c r="H178" s="169"/>
      <c r="I178" s="169"/>
    </row>
    <row r="179" spans="1:10" ht="97.9" customHeight="1">
      <c r="A179" s="250" t="s">
        <v>144</v>
      </c>
      <c r="B179" s="1485" t="s">
        <v>860</v>
      </c>
      <c r="C179" s="1485"/>
      <c r="D179" s="1485"/>
      <c r="E179" s="1485"/>
      <c r="F179" s="1485"/>
      <c r="G179" s="1485"/>
      <c r="H179" s="1485"/>
      <c r="I179" s="1485"/>
    </row>
    <row r="180" spans="1:10" ht="8.1" customHeight="1">
      <c r="A180" s="250"/>
      <c r="B180" s="169"/>
      <c r="C180" s="169"/>
      <c r="D180" s="169"/>
      <c r="E180" s="169"/>
      <c r="F180" s="169"/>
      <c r="G180" s="169"/>
      <c r="H180" s="169"/>
      <c r="I180" s="169"/>
    </row>
    <row r="181" spans="1:10" ht="72" customHeight="1">
      <c r="A181" s="250" t="s">
        <v>158</v>
      </c>
      <c r="B181" s="1490" t="s">
        <v>159</v>
      </c>
      <c r="C181" s="1490"/>
      <c r="D181" s="1490"/>
      <c r="E181" s="1490"/>
      <c r="F181" s="1490"/>
      <c r="G181" s="1490"/>
      <c r="H181" s="1490"/>
      <c r="I181" s="1490"/>
    </row>
    <row r="182" spans="1:10" ht="12" customHeight="1">
      <c r="A182" s="250"/>
      <c r="B182" s="243"/>
      <c r="C182" s="243"/>
      <c r="D182" s="243"/>
      <c r="E182" s="243"/>
      <c r="F182" s="243"/>
      <c r="G182" s="243"/>
      <c r="H182" s="243"/>
      <c r="I182" s="243"/>
    </row>
    <row r="183" spans="1:10" ht="6" customHeight="1">
      <c r="A183" s="250"/>
      <c r="B183" s="243"/>
      <c r="C183" s="243"/>
      <c r="D183" s="243"/>
      <c r="E183" s="243"/>
      <c r="F183" s="243"/>
      <c r="G183" s="243"/>
      <c r="H183" s="243"/>
      <c r="I183" s="243"/>
    </row>
    <row r="184" spans="1:10" ht="21" customHeight="1">
      <c r="A184" s="982" t="s">
        <v>184</v>
      </c>
      <c r="B184" s="982"/>
      <c r="C184" s="982"/>
      <c r="D184" s="982"/>
      <c r="E184" s="1491" t="s">
        <v>184</v>
      </c>
      <c r="F184" s="1491"/>
      <c r="G184" s="1491"/>
      <c r="H184" s="1491"/>
      <c r="I184" s="1491"/>
      <c r="J184" s="70"/>
    </row>
    <row r="185" spans="1:10" ht="33" customHeight="1">
      <c r="A185" s="1487" t="s">
        <v>185</v>
      </c>
      <c r="B185" s="1487"/>
      <c r="C185" s="1487"/>
      <c r="D185" s="1487"/>
      <c r="E185" s="1488" t="s">
        <v>186</v>
      </c>
      <c r="F185" s="1488"/>
      <c r="G185" s="1488"/>
      <c r="H185" s="1488"/>
      <c r="I185" s="1488"/>
      <c r="J185" s="70"/>
    </row>
    <row r="186" spans="1:10" ht="15.75">
      <c r="A186" s="245" t="s">
        <v>187</v>
      </c>
      <c r="B186" s="245"/>
      <c r="C186" s="245"/>
      <c r="D186" s="245"/>
      <c r="E186" s="245"/>
      <c r="F186" s="245"/>
      <c r="G186" s="245"/>
      <c r="H186" s="245"/>
      <c r="I186" s="246" t="s">
        <v>160</v>
      </c>
      <c r="J186" s="70"/>
    </row>
    <row r="187" spans="1:10" ht="15.75">
      <c r="A187" s="245"/>
      <c r="B187" s="245"/>
      <c r="C187" s="245"/>
      <c r="D187" s="245"/>
      <c r="E187" s="245"/>
      <c r="F187" s="245"/>
      <c r="G187" s="245"/>
      <c r="H187" s="245"/>
      <c r="I187" s="246"/>
      <c r="J187" s="70"/>
    </row>
    <row r="188" spans="1:10" ht="53.25" customHeight="1">
      <c r="A188" s="250" t="s">
        <v>145</v>
      </c>
      <c r="B188" s="1485" t="s">
        <v>161</v>
      </c>
      <c r="C188" s="1485"/>
      <c r="D188" s="1485"/>
      <c r="E188" s="1485"/>
      <c r="F188" s="1485"/>
      <c r="G188" s="1485"/>
      <c r="H188" s="1485"/>
      <c r="I188" s="1485"/>
    </row>
    <row r="189" spans="1:10" ht="15.75">
      <c r="A189" s="248"/>
      <c r="B189" s="169"/>
      <c r="C189" s="169"/>
      <c r="D189" s="169"/>
      <c r="E189" s="169"/>
      <c r="F189" s="169"/>
      <c r="G189" s="169"/>
      <c r="H189" s="169"/>
      <c r="I189" s="169"/>
    </row>
    <row r="190" spans="1:10" ht="21.95" customHeight="1">
      <c r="A190" s="169"/>
      <c r="B190" s="242"/>
      <c r="C190" s="169"/>
      <c r="D190" s="169"/>
      <c r="E190" s="169"/>
      <c r="F190" s="242"/>
      <c r="G190" s="169"/>
      <c r="H190" s="169"/>
      <c r="I190" s="169"/>
    </row>
    <row r="191" spans="1:10" ht="21.95" customHeight="1">
      <c r="A191" s="169"/>
      <c r="B191" s="252" t="s">
        <v>162</v>
      </c>
      <c r="C191" s="252"/>
      <c r="D191" s="252"/>
      <c r="E191" s="252"/>
      <c r="F191" s="252" t="s">
        <v>162</v>
      </c>
      <c r="G191" s="252"/>
      <c r="H191" s="252"/>
      <c r="I191" s="252"/>
    </row>
    <row r="192" spans="1:10" ht="35.25" customHeight="1">
      <c r="A192" s="169"/>
      <c r="B192" s="1489" t="s">
        <v>185</v>
      </c>
      <c r="C192" s="1489"/>
      <c r="D192" s="1489"/>
      <c r="E192" s="1489"/>
      <c r="F192" s="1489" t="s">
        <v>186</v>
      </c>
      <c r="G192" s="1489"/>
      <c r="H192" s="1489"/>
      <c r="I192" s="1489"/>
    </row>
    <row r="193" spans="1:9" ht="21.95" customHeight="1">
      <c r="A193" s="169"/>
      <c r="B193" s="253"/>
      <c r="C193" s="248"/>
      <c r="D193" s="248"/>
      <c r="E193" s="248"/>
      <c r="F193" s="254"/>
      <c r="G193" s="254"/>
      <c r="H193" s="254"/>
      <c r="I193" s="254"/>
    </row>
    <row r="194" spans="1:9" ht="21.95" customHeight="1">
      <c r="A194" s="169"/>
      <c r="B194" s="982" t="s">
        <v>163</v>
      </c>
      <c r="C194" s="982"/>
      <c r="D194" s="982"/>
      <c r="E194" s="982"/>
      <c r="F194" s="982" t="s">
        <v>163</v>
      </c>
      <c r="G194" s="982"/>
      <c r="H194" s="982"/>
      <c r="I194" s="982"/>
    </row>
    <row r="195" spans="1:9" ht="21.95" customHeight="1">
      <c r="A195" s="169"/>
      <c r="B195" s="242"/>
      <c r="C195" s="248"/>
      <c r="D195" s="248"/>
      <c r="E195" s="248"/>
      <c r="F195" s="242"/>
      <c r="G195" s="248"/>
      <c r="H195" s="248"/>
      <c r="I195" s="248"/>
    </row>
    <row r="196" spans="1:9" ht="21.95" customHeight="1">
      <c r="A196" s="169"/>
      <c r="B196" s="242"/>
      <c r="C196" s="248"/>
      <c r="D196" s="248"/>
      <c r="E196" s="248"/>
      <c r="F196" s="242"/>
      <c r="G196" s="248"/>
      <c r="H196" s="248"/>
      <c r="I196" s="248"/>
    </row>
    <row r="197" spans="1:9" ht="24.75" customHeight="1">
      <c r="A197" s="169"/>
      <c r="B197" s="245" t="s">
        <v>164</v>
      </c>
      <c r="C197" s="255"/>
      <c r="D197" s="245"/>
      <c r="E197" s="245"/>
      <c r="F197" s="1014" t="str">
        <f>"Name : "&amp; 'Names of Bidder'!D28</f>
        <v xml:space="preserve">Name : </v>
      </c>
      <c r="G197" s="1486"/>
      <c r="H197" s="1486"/>
      <c r="I197" s="1486"/>
    </row>
    <row r="198" spans="1:9" ht="21.95" customHeight="1">
      <c r="A198" s="169"/>
      <c r="B198" s="245" t="s">
        <v>256</v>
      </c>
      <c r="C198" s="255"/>
      <c r="D198" s="245"/>
      <c r="E198" s="245"/>
      <c r="F198" s="1014" t="str">
        <f>"Designation : " &amp; 'Names of Bidder'!D29</f>
        <v xml:space="preserve">Designation : </v>
      </c>
      <c r="G198" s="1486"/>
      <c r="H198" s="1486"/>
      <c r="I198" s="1486"/>
    </row>
    <row r="199" spans="1:9" ht="21.95" customHeight="1">
      <c r="A199" s="169"/>
      <c r="B199" s="252"/>
      <c r="C199" s="248"/>
      <c r="D199" s="248"/>
      <c r="E199" s="248"/>
      <c r="F199" s="252"/>
      <c r="G199" s="248"/>
      <c r="H199" s="248"/>
      <c r="I199" s="248"/>
    </row>
    <row r="200" spans="1:9" ht="21.95" customHeight="1">
      <c r="A200" s="169"/>
      <c r="B200" s="982" t="s">
        <v>165</v>
      </c>
      <c r="C200" s="982"/>
      <c r="D200" s="982"/>
      <c r="E200" s="982"/>
      <c r="F200" s="982" t="s">
        <v>165</v>
      </c>
      <c r="G200" s="982"/>
      <c r="H200" s="982"/>
      <c r="I200" s="982"/>
    </row>
    <row r="201" spans="1:9" ht="21.95" customHeight="1">
      <c r="A201" s="169"/>
      <c r="B201" s="245" t="s">
        <v>164</v>
      </c>
      <c r="C201" s="245"/>
      <c r="D201" s="245"/>
      <c r="E201" s="245"/>
      <c r="F201" s="245" t="s">
        <v>164</v>
      </c>
      <c r="G201" s="252"/>
      <c r="H201" s="252"/>
      <c r="I201" s="252"/>
    </row>
    <row r="202" spans="1:9" ht="21.95" customHeight="1">
      <c r="A202" s="169"/>
      <c r="B202" s="245" t="s">
        <v>256</v>
      </c>
      <c r="C202" s="245"/>
      <c r="D202" s="245"/>
      <c r="E202" s="245"/>
      <c r="F202" s="245" t="s">
        <v>256</v>
      </c>
      <c r="G202" s="169"/>
      <c r="H202" s="169"/>
      <c r="I202" s="169"/>
    </row>
    <row r="203" spans="1:9" ht="21.95" customHeight="1">
      <c r="A203" s="169"/>
      <c r="B203" s="169"/>
      <c r="C203" s="169"/>
      <c r="D203" s="169"/>
      <c r="E203" s="169"/>
      <c r="F203" s="169"/>
      <c r="G203" s="169"/>
      <c r="H203" s="169"/>
      <c r="I203" s="169"/>
    </row>
    <row r="204" spans="1:9" ht="21.95" customHeight="1">
      <c r="A204" s="169"/>
      <c r="B204" s="982" t="s">
        <v>165</v>
      </c>
      <c r="C204" s="982"/>
      <c r="D204" s="982"/>
      <c r="E204" s="982"/>
      <c r="F204" s="982" t="s">
        <v>165</v>
      </c>
      <c r="G204" s="982"/>
      <c r="H204" s="982"/>
      <c r="I204" s="982"/>
    </row>
    <row r="205" spans="1:9" ht="21.95" customHeight="1">
      <c r="A205" s="169"/>
      <c r="B205" s="245" t="s">
        <v>164</v>
      </c>
      <c r="C205" s="245"/>
      <c r="D205" s="245"/>
      <c r="E205" s="245"/>
      <c r="F205" s="245" t="s">
        <v>164</v>
      </c>
      <c r="G205" s="252"/>
      <c r="H205" s="252"/>
      <c r="I205" s="252"/>
    </row>
    <row r="206" spans="1:9" ht="21.95" customHeight="1">
      <c r="A206" s="169"/>
      <c r="B206" s="245" t="s">
        <v>256</v>
      </c>
      <c r="C206" s="245"/>
      <c r="D206" s="245"/>
      <c r="E206" s="245"/>
      <c r="F206" s="245" t="s">
        <v>256</v>
      </c>
      <c r="G206" s="169"/>
      <c r="H206" s="169"/>
      <c r="I206" s="169"/>
    </row>
    <row r="207" spans="1:9" ht="21.95" customHeight="1">
      <c r="A207" s="169"/>
      <c r="B207" s="245"/>
      <c r="C207" s="245"/>
      <c r="D207" s="245"/>
      <c r="E207" s="245"/>
      <c r="F207" s="245"/>
      <c r="G207" s="169"/>
      <c r="H207" s="169"/>
      <c r="I207" s="169"/>
    </row>
    <row r="208" spans="1:9" ht="21.95" customHeight="1">
      <c r="A208" s="169"/>
      <c r="B208" s="245"/>
      <c r="C208" s="245"/>
      <c r="D208" s="245"/>
      <c r="E208" s="245"/>
      <c r="F208" s="245"/>
      <c r="G208" s="169"/>
      <c r="H208" s="169"/>
      <c r="I208" s="169"/>
    </row>
    <row r="209" spans="1:9" ht="21.95" customHeight="1">
      <c r="A209" s="169"/>
      <c r="B209" s="245"/>
      <c r="C209" s="245"/>
      <c r="D209" s="245"/>
      <c r="E209" s="245"/>
      <c r="F209" s="245"/>
      <c r="G209" s="169"/>
      <c r="H209" s="169"/>
      <c r="I209" s="169"/>
    </row>
    <row r="210" spans="1:9" ht="21.95" customHeight="1">
      <c r="A210" s="169"/>
      <c r="B210" s="245"/>
      <c r="C210" s="245"/>
      <c r="D210" s="245"/>
      <c r="E210" s="245"/>
      <c r="F210" s="245"/>
      <c r="G210" s="169"/>
      <c r="H210" s="169"/>
      <c r="I210" s="169"/>
    </row>
    <row r="211" spans="1:9" ht="21.95" customHeight="1">
      <c r="A211" s="169"/>
      <c r="B211" s="245"/>
      <c r="C211" s="245"/>
      <c r="D211" s="245"/>
      <c r="E211" s="245"/>
      <c r="F211" s="245"/>
      <c r="G211" s="169"/>
      <c r="H211" s="169"/>
      <c r="I211" s="169"/>
    </row>
    <row r="212" spans="1:9" ht="21.95" customHeight="1">
      <c r="A212" s="169"/>
      <c r="B212" s="245"/>
      <c r="C212" s="245"/>
      <c r="D212" s="245"/>
      <c r="E212" s="245"/>
      <c r="F212" s="245"/>
      <c r="G212" s="169"/>
      <c r="H212" s="169"/>
      <c r="I212" s="169"/>
    </row>
    <row r="213" spans="1:9" ht="21.95" customHeight="1">
      <c r="A213" s="169"/>
      <c r="B213" s="245"/>
      <c r="C213" s="245"/>
      <c r="D213" s="245"/>
      <c r="E213" s="245"/>
      <c r="F213" s="245"/>
      <c r="G213" s="169"/>
      <c r="H213" s="169"/>
      <c r="I213" s="169"/>
    </row>
    <row r="214" spans="1:9" ht="21.95" customHeight="1">
      <c r="A214" s="169"/>
      <c r="B214" s="245"/>
      <c r="C214" s="245"/>
      <c r="D214" s="245"/>
      <c r="E214" s="245"/>
      <c r="F214" s="245"/>
      <c r="G214" s="169"/>
      <c r="H214" s="169"/>
      <c r="I214" s="169"/>
    </row>
    <row r="215" spans="1:9" ht="21.95" customHeight="1">
      <c r="A215" s="169"/>
      <c r="B215" s="245"/>
      <c r="C215" s="245"/>
      <c r="D215" s="245"/>
      <c r="E215" s="245"/>
      <c r="F215" s="245"/>
      <c r="G215" s="169"/>
      <c r="H215" s="169"/>
      <c r="I215" s="169"/>
    </row>
    <row r="216" spans="1:9" ht="21.95" customHeight="1">
      <c r="A216" s="169"/>
      <c r="B216" s="245"/>
      <c r="C216" s="245"/>
      <c r="D216" s="245"/>
      <c r="E216" s="245"/>
      <c r="F216" s="245"/>
      <c r="G216" s="169"/>
      <c r="H216" s="169"/>
      <c r="I216" s="169"/>
    </row>
    <row r="217" spans="1:9" ht="21.95" customHeight="1">
      <c r="A217" s="169"/>
      <c r="B217" s="245"/>
      <c r="C217" s="245"/>
      <c r="D217" s="245"/>
      <c r="E217" s="245"/>
      <c r="F217" s="245"/>
      <c r="G217" s="169"/>
      <c r="H217" s="169"/>
      <c r="I217" s="169"/>
    </row>
    <row r="218" spans="1:9" ht="21.95" customHeight="1">
      <c r="A218" s="169"/>
      <c r="B218" s="245"/>
      <c r="C218" s="245"/>
      <c r="D218" s="245"/>
      <c r="E218" s="245"/>
      <c r="F218" s="245"/>
      <c r="G218" s="169"/>
      <c r="H218" s="169"/>
      <c r="I218" s="169"/>
    </row>
    <row r="219" spans="1:9" ht="15.75" customHeight="1">
      <c r="A219" s="169"/>
      <c r="B219" s="245"/>
      <c r="C219" s="245"/>
      <c r="D219" s="245"/>
      <c r="E219" s="245"/>
      <c r="F219" s="245"/>
      <c r="G219" s="169"/>
      <c r="H219" s="169"/>
      <c r="I219" s="169"/>
    </row>
    <row r="220" spans="1:9" ht="15.75">
      <c r="A220" s="256"/>
      <c r="B220" s="256"/>
      <c r="C220" s="256"/>
      <c r="D220" s="256"/>
      <c r="E220" s="256"/>
      <c r="F220" s="256"/>
      <c r="G220" s="256"/>
      <c r="H220" s="256"/>
      <c r="I220" s="256"/>
    </row>
    <row r="221" spans="1:9" ht="15.75">
      <c r="A221" s="245" t="s">
        <v>187</v>
      </c>
      <c r="B221" s="245"/>
      <c r="C221" s="245"/>
      <c r="D221" s="245"/>
      <c r="E221" s="245"/>
      <c r="F221" s="245"/>
      <c r="G221" s="245"/>
      <c r="H221" s="245"/>
      <c r="I221" s="246" t="s">
        <v>166</v>
      </c>
    </row>
    <row r="222" spans="1:9" ht="15.75">
      <c r="A222" s="169"/>
      <c r="B222" s="169"/>
      <c r="C222" s="169"/>
      <c r="D222" s="169"/>
      <c r="E222" s="169"/>
      <c r="F222" s="169"/>
      <c r="G222" s="169"/>
      <c r="H222" s="169"/>
      <c r="I222" s="169"/>
    </row>
    <row r="223" spans="1:9" ht="15.75">
      <c r="A223" s="169"/>
      <c r="B223" s="169"/>
      <c r="C223" s="169"/>
      <c r="D223" s="169"/>
      <c r="E223" s="169"/>
      <c r="F223" s="169"/>
      <c r="G223" s="169"/>
      <c r="H223" s="169"/>
      <c r="I223" s="169"/>
    </row>
    <row r="224" spans="1:9" ht="15.75">
      <c r="A224" s="169"/>
      <c r="B224" s="169"/>
      <c r="C224" s="169"/>
      <c r="D224" s="169"/>
      <c r="E224" s="169"/>
      <c r="F224" s="169"/>
      <c r="G224" s="169"/>
      <c r="H224" s="169"/>
      <c r="I224" s="169"/>
    </row>
    <row r="225" spans="1:9" ht="15.75">
      <c r="A225" s="169"/>
      <c r="B225" s="169"/>
      <c r="C225" s="169"/>
      <c r="D225" s="169"/>
      <c r="E225" s="169"/>
      <c r="F225" s="169"/>
      <c r="G225" s="169"/>
      <c r="H225" s="169"/>
      <c r="I225" s="169"/>
    </row>
    <row r="226" spans="1:9" ht="15.75">
      <c r="A226" s="169"/>
      <c r="B226" s="169"/>
      <c r="C226" s="169"/>
      <c r="D226" s="169"/>
      <c r="E226" s="169"/>
      <c r="F226" s="169"/>
      <c r="G226" s="169"/>
      <c r="H226" s="169"/>
      <c r="I226" s="169"/>
    </row>
    <row r="227" spans="1:9" ht="15.75">
      <c r="A227" s="169"/>
      <c r="B227" s="169"/>
      <c r="C227" s="169"/>
      <c r="D227" s="169"/>
      <c r="E227" s="169"/>
      <c r="F227" s="169"/>
      <c r="G227" s="169"/>
      <c r="H227" s="169"/>
      <c r="I227" s="169"/>
    </row>
    <row r="228" spans="1:9" ht="15.75">
      <c r="A228" s="169"/>
      <c r="B228" s="169"/>
      <c r="C228" s="169"/>
      <c r="D228" s="169"/>
      <c r="E228" s="169"/>
      <c r="F228" s="169"/>
      <c r="G228" s="169"/>
      <c r="H228" s="169"/>
      <c r="I228" s="169"/>
    </row>
    <row r="229" spans="1:9" ht="15.75">
      <c r="A229" s="169"/>
      <c r="B229" s="169"/>
      <c r="C229" s="169"/>
      <c r="D229" s="169"/>
      <c r="E229" s="169"/>
      <c r="F229" s="169"/>
      <c r="G229" s="169"/>
      <c r="H229" s="169"/>
      <c r="I229" s="169"/>
    </row>
    <row r="230" spans="1:9" ht="15.75">
      <c r="A230" s="169"/>
      <c r="B230" s="169"/>
      <c r="C230" s="169"/>
      <c r="D230" s="169"/>
      <c r="E230" s="169"/>
      <c r="F230" s="169"/>
      <c r="G230" s="169"/>
      <c r="H230" s="169"/>
      <c r="I230" s="169"/>
    </row>
    <row r="231" spans="1:9" ht="15.75">
      <c r="A231" s="169"/>
      <c r="B231" s="169"/>
      <c r="C231" s="169"/>
      <c r="D231" s="169"/>
      <c r="E231" s="169"/>
      <c r="F231" s="169"/>
      <c r="G231" s="169"/>
      <c r="H231" s="169"/>
      <c r="I231" s="169"/>
    </row>
    <row r="232" spans="1:9" ht="15.75">
      <c r="A232" s="169"/>
      <c r="B232" s="169"/>
      <c r="C232" s="169"/>
      <c r="D232" s="169"/>
      <c r="E232" s="169"/>
      <c r="F232" s="169"/>
      <c r="G232" s="169"/>
      <c r="H232" s="169"/>
      <c r="I232" s="169"/>
    </row>
    <row r="233" spans="1:9" ht="15.75">
      <c r="A233" s="169"/>
      <c r="B233" s="169"/>
      <c r="C233" s="169"/>
      <c r="D233" s="169"/>
      <c r="E233" s="169"/>
      <c r="F233" s="169"/>
      <c r="G233" s="169"/>
      <c r="H233" s="169"/>
      <c r="I233" s="169"/>
    </row>
    <row r="234" spans="1:9" ht="15.75">
      <c r="A234" s="169"/>
      <c r="B234" s="169"/>
      <c r="C234" s="169"/>
      <c r="D234" s="169"/>
      <c r="E234" s="169"/>
      <c r="F234" s="169"/>
      <c r="G234" s="169"/>
      <c r="H234" s="169"/>
      <c r="I234" s="169"/>
    </row>
  </sheetData>
  <customSheetViews>
    <customSheetView guid="{FF9B6397-B68D-474A-9AAF-992AF479A135}"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87612620-3630-456B-A735-C29A43561018}"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7148ADD8-DD15-4E3E-8637-116D155CB37A}"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E6A95398-76DE-4E8F-A7DA-FB50981C5C19}"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1"/>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2"/>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3"/>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0"/>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1"/>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02C24E46-CB1A-4A64-AFE8-BC568DF970F3}"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C79C1CD9-4A94-4E49-9636-E3F3929B38E1}" showPageBreaks="1" printArea="1" view="pageBreakPreview" topLeftCell="A43">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175966B-AA50-423F-A437-51E01252DE14}"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8"/>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s>
  <phoneticPr fontId="74" type="noConversion"/>
  <printOptions horizontalCentered="1"/>
  <pageMargins left="0.75" right="0.75" top="0.68" bottom="0.19" header="0.5" footer="0.15"/>
  <pageSetup paperSize="9" scale="91" orientation="portrait" r:id="rId29"/>
  <headerFooter alignWithMargins="0">
    <oddFooter>&amp;C&amp;A</oddFooter>
  </headerFooter>
  <rowBreaks count="7" manualBreakCount="7">
    <brk id="47" max="8" man="1"/>
    <brk id="72" max="8" man="1"/>
    <brk id="92" max="8" man="1"/>
    <brk id="114" max="8" man="1"/>
    <brk id="137" max="8" man="1"/>
    <brk id="155" max="8" man="1"/>
    <brk id="186" max="8" man="1"/>
  </rowBreaks>
  <drawing r:id="rId3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B103"/>
  <sheetViews>
    <sheetView showGridLines="0" view="pageBreakPreview" topLeftCell="A58" zoomScaleSheetLayoutView="100" workbookViewId="0">
      <selection activeCell="E20" sqref="E20"/>
    </sheetView>
  </sheetViews>
  <sheetFormatPr defaultRowHeight="16.5"/>
  <cols>
    <col min="1" max="1" width="12.140625" style="383" customWidth="1"/>
    <col min="2" max="2" width="20.5703125" style="383" customWidth="1"/>
    <col min="3" max="3" width="11.42578125" style="383" customWidth="1"/>
    <col min="4" max="4" width="22.85546875" style="383" customWidth="1"/>
    <col min="5" max="5" width="39.28515625" style="383" customWidth="1"/>
    <col min="6" max="7" width="9.140625" style="382"/>
    <col min="8" max="8" width="0" style="382" hidden="1" customWidth="1"/>
    <col min="9" max="256" width="9.14062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9.140625" style="382"/>
    <col min="264" max="264" width="0" style="382" hidden="1" customWidth="1"/>
    <col min="265" max="512" width="9.14062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9.140625" style="382"/>
    <col min="520" max="520" width="0" style="382" hidden="1" customWidth="1"/>
    <col min="521" max="768" width="9.14062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9.140625" style="382"/>
    <col min="776" max="776" width="0" style="382" hidden="1" customWidth="1"/>
    <col min="777" max="1024" width="9.14062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9.140625" style="382"/>
    <col min="1032" max="1032" width="0" style="382" hidden="1" customWidth="1"/>
    <col min="1033" max="1280" width="9.14062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9.140625" style="382"/>
    <col min="1288" max="1288" width="0" style="382" hidden="1" customWidth="1"/>
    <col min="1289" max="1536" width="9.14062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9.140625" style="382"/>
    <col min="1544" max="1544" width="0" style="382" hidden="1" customWidth="1"/>
    <col min="1545" max="1792" width="9.14062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9.140625" style="382"/>
    <col min="1800" max="1800" width="0" style="382" hidden="1" customWidth="1"/>
    <col min="1801" max="2048" width="9.14062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9.140625" style="382"/>
    <col min="2056" max="2056" width="0" style="382" hidden="1" customWidth="1"/>
    <col min="2057" max="2304" width="9.14062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9.140625" style="382"/>
    <col min="2312" max="2312" width="0" style="382" hidden="1" customWidth="1"/>
    <col min="2313" max="2560" width="9.14062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9.140625" style="382"/>
    <col min="2568" max="2568" width="0" style="382" hidden="1" customWidth="1"/>
    <col min="2569" max="2816" width="9.14062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9.140625" style="382"/>
    <col min="2824" max="2824" width="0" style="382" hidden="1" customWidth="1"/>
    <col min="2825" max="3072" width="9.14062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9.140625" style="382"/>
    <col min="3080" max="3080" width="0" style="382" hidden="1" customWidth="1"/>
    <col min="3081" max="3328" width="9.14062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9.140625" style="382"/>
    <col min="3336" max="3336" width="0" style="382" hidden="1" customWidth="1"/>
    <col min="3337" max="3584" width="9.14062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9.140625" style="382"/>
    <col min="3592" max="3592" width="0" style="382" hidden="1" customWidth="1"/>
    <col min="3593" max="3840" width="9.14062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9.140625" style="382"/>
    <col min="3848" max="3848" width="0" style="382" hidden="1" customWidth="1"/>
    <col min="3849" max="4096" width="9.14062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9.140625" style="382"/>
    <col min="4104" max="4104" width="0" style="382" hidden="1" customWidth="1"/>
    <col min="4105" max="4352" width="9.14062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9.140625" style="382"/>
    <col min="4360" max="4360" width="0" style="382" hidden="1" customWidth="1"/>
    <col min="4361" max="4608" width="9.14062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9.140625" style="382"/>
    <col min="4616" max="4616" width="0" style="382" hidden="1" customWidth="1"/>
    <col min="4617" max="4864" width="9.14062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9.140625" style="382"/>
    <col min="4872" max="4872" width="0" style="382" hidden="1" customWidth="1"/>
    <col min="4873" max="5120" width="9.14062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9.140625" style="382"/>
    <col min="5128" max="5128" width="0" style="382" hidden="1" customWidth="1"/>
    <col min="5129" max="5376" width="9.14062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9.140625" style="382"/>
    <col min="5384" max="5384" width="0" style="382" hidden="1" customWidth="1"/>
    <col min="5385" max="5632" width="9.14062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9.140625" style="382"/>
    <col min="5640" max="5640" width="0" style="382" hidden="1" customWidth="1"/>
    <col min="5641" max="5888" width="9.14062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9.140625" style="382"/>
    <col min="5896" max="5896" width="0" style="382" hidden="1" customWidth="1"/>
    <col min="5897" max="6144" width="9.14062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9.140625" style="382"/>
    <col min="6152" max="6152" width="0" style="382" hidden="1" customWidth="1"/>
    <col min="6153" max="6400" width="9.14062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9.140625" style="382"/>
    <col min="6408" max="6408" width="0" style="382" hidden="1" customWidth="1"/>
    <col min="6409" max="6656" width="9.14062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9.140625" style="382"/>
    <col min="6664" max="6664" width="0" style="382" hidden="1" customWidth="1"/>
    <col min="6665" max="6912" width="9.14062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9.140625" style="382"/>
    <col min="6920" max="6920" width="0" style="382" hidden="1" customWidth="1"/>
    <col min="6921" max="7168" width="9.14062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9.140625" style="382"/>
    <col min="7176" max="7176" width="0" style="382" hidden="1" customWidth="1"/>
    <col min="7177" max="7424" width="9.14062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9.140625" style="382"/>
    <col min="7432" max="7432" width="0" style="382" hidden="1" customWidth="1"/>
    <col min="7433" max="7680" width="9.14062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9.140625" style="382"/>
    <col min="7688" max="7688" width="0" style="382" hidden="1" customWidth="1"/>
    <col min="7689" max="7936" width="9.14062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9.140625" style="382"/>
    <col min="7944" max="7944" width="0" style="382" hidden="1" customWidth="1"/>
    <col min="7945" max="8192" width="9.14062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9.140625" style="382"/>
    <col min="8200" max="8200" width="0" style="382" hidden="1" customWidth="1"/>
    <col min="8201" max="8448" width="9.14062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9.140625" style="382"/>
    <col min="8456" max="8456" width="0" style="382" hidden="1" customWidth="1"/>
    <col min="8457" max="8704" width="9.14062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9.140625" style="382"/>
    <col min="8712" max="8712" width="0" style="382" hidden="1" customWidth="1"/>
    <col min="8713" max="8960" width="9.14062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9.140625" style="382"/>
    <col min="8968" max="8968" width="0" style="382" hidden="1" customWidth="1"/>
    <col min="8969" max="9216" width="9.14062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9.140625" style="382"/>
    <col min="9224" max="9224" width="0" style="382" hidden="1" customWidth="1"/>
    <col min="9225" max="9472" width="9.14062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9.140625" style="382"/>
    <col min="9480" max="9480" width="0" style="382" hidden="1" customWidth="1"/>
    <col min="9481" max="9728" width="9.14062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9.140625" style="382"/>
    <col min="9736" max="9736" width="0" style="382" hidden="1" customWidth="1"/>
    <col min="9737" max="9984" width="9.14062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9.140625" style="382"/>
    <col min="9992" max="9992" width="0" style="382" hidden="1" customWidth="1"/>
    <col min="9993" max="10240" width="9.14062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9.140625" style="382"/>
    <col min="10248" max="10248" width="0" style="382" hidden="1" customWidth="1"/>
    <col min="10249" max="10496" width="9.14062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9.140625" style="382"/>
    <col min="10504" max="10504" width="0" style="382" hidden="1" customWidth="1"/>
    <col min="10505" max="10752" width="9.14062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9.140625" style="382"/>
    <col min="10760" max="10760" width="0" style="382" hidden="1" customWidth="1"/>
    <col min="10761" max="11008" width="9.14062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9.140625" style="382"/>
    <col min="11016" max="11016" width="0" style="382" hidden="1" customWidth="1"/>
    <col min="11017" max="11264" width="9.14062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9.140625" style="382"/>
    <col min="11272" max="11272" width="0" style="382" hidden="1" customWidth="1"/>
    <col min="11273" max="11520" width="9.14062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9.140625" style="382"/>
    <col min="11528" max="11528" width="0" style="382" hidden="1" customWidth="1"/>
    <col min="11529" max="11776" width="9.14062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9.140625" style="382"/>
    <col min="11784" max="11784" width="0" style="382" hidden="1" customWidth="1"/>
    <col min="11785" max="12032" width="9.14062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9.140625" style="382"/>
    <col min="12040" max="12040" width="0" style="382" hidden="1" customWidth="1"/>
    <col min="12041" max="12288" width="9.14062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9.140625" style="382"/>
    <col min="12296" max="12296" width="0" style="382" hidden="1" customWidth="1"/>
    <col min="12297" max="12544" width="9.14062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9.140625" style="382"/>
    <col min="12552" max="12552" width="0" style="382" hidden="1" customWidth="1"/>
    <col min="12553" max="12800" width="9.14062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9.140625" style="382"/>
    <col min="12808" max="12808" width="0" style="382" hidden="1" customWidth="1"/>
    <col min="12809" max="13056" width="9.14062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9.140625" style="382"/>
    <col min="13064" max="13064" width="0" style="382" hidden="1" customWidth="1"/>
    <col min="13065" max="13312" width="9.14062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9.140625" style="382"/>
    <col min="13320" max="13320" width="0" style="382" hidden="1" customWidth="1"/>
    <col min="13321" max="13568" width="9.14062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9.140625" style="382"/>
    <col min="13576" max="13576" width="0" style="382" hidden="1" customWidth="1"/>
    <col min="13577" max="13824" width="9.14062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9.140625" style="382"/>
    <col min="13832" max="13832" width="0" style="382" hidden="1" customWidth="1"/>
    <col min="13833" max="14080" width="9.14062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9.140625" style="382"/>
    <col min="14088" max="14088" width="0" style="382" hidden="1" customWidth="1"/>
    <col min="14089" max="14336" width="9.14062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9.140625" style="382"/>
    <col min="14344" max="14344" width="0" style="382" hidden="1" customWidth="1"/>
    <col min="14345" max="14592" width="9.14062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9.140625" style="382"/>
    <col min="14600" max="14600" width="0" style="382" hidden="1" customWidth="1"/>
    <col min="14601" max="14848" width="9.14062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9.140625" style="382"/>
    <col min="14856" max="14856" width="0" style="382" hidden="1" customWidth="1"/>
    <col min="14857" max="15104" width="9.14062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9.140625" style="382"/>
    <col min="15112" max="15112" width="0" style="382" hidden="1" customWidth="1"/>
    <col min="15113" max="15360" width="9.14062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9.140625" style="382"/>
    <col min="15368" max="15368" width="0" style="382" hidden="1" customWidth="1"/>
    <col min="15369" max="15616" width="9.14062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9.140625" style="382"/>
    <col min="15624" max="15624" width="0" style="382" hidden="1" customWidth="1"/>
    <col min="15625" max="15872" width="9.14062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9.140625" style="382"/>
    <col min="15880" max="15880" width="0" style="382" hidden="1" customWidth="1"/>
    <col min="15881" max="16128" width="9.14062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9.140625" style="382"/>
    <col min="16136" max="16136" width="0" style="382" hidden="1" customWidth="1"/>
    <col min="16137" max="16384" width="9.140625" style="382"/>
  </cols>
  <sheetData>
    <row r="1" spans="1:5">
      <c r="A1" s="378" t="str">
        <f>Cover!B3</f>
        <v xml:space="preserve">Specification No.: CC/NT/W-GIS/DOM/A06/26/07684 </v>
      </c>
      <c r="B1" s="379"/>
      <c r="C1" s="379"/>
      <c r="D1" s="379"/>
      <c r="E1" s="380" t="str">
        <f>"Attachment-15 " &amp;'Attach 3(JV)'!AT1</f>
        <v>Attachment-15 SS-157</v>
      </c>
    </row>
    <row r="2" spans="1:5" ht="12" customHeight="1"/>
    <row r="3" spans="1:5" ht="92.25" customHeight="1">
      <c r="A3" s="1373" t="str">
        <f>Cover!B2</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73"/>
      <c r="C3" s="1373"/>
      <c r="D3" s="1373"/>
      <c r="E3" s="1373"/>
    </row>
    <row r="4" spans="1:5" ht="9" customHeight="1">
      <c r="A4" s="387"/>
    </row>
    <row r="5" spans="1:5" ht="32.25" customHeight="1">
      <c r="A5" s="1534" t="s">
        <v>173</v>
      </c>
      <c r="B5" s="1534"/>
      <c r="C5" s="1534"/>
      <c r="D5" s="1534"/>
      <c r="E5" s="1534"/>
    </row>
    <row r="6" spans="1:5" ht="6" customHeight="1">
      <c r="A6" s="389"/>
    </row>
    <row r="7" spans="1:5" ht="20.100000000000001" customHeight="1">
      <c r="A7" s="390"/>
      <c r="E7" s="16" t="str">
        <f>'[4]Attach 3(JV)'!E7</f>
        <v>To:</v>
      </c>
    </row>
    <row r="8" spans="1:5" ht="36" customHeight="1">
      <c r="A8" s="1535" t="str">
        <f>'[4]Attach 3(JV)'!A7</f>
        <v>Bidder’s Name and Address (Sole Bidder) :</v>
      </c>
      <c r="B8" s="1535"/>
      <c r="C8" s="1535"/>
      <c r="D8" s="1535"/>
      <c r="E8" s="13" t="str">
        <f>'[4]Attach 3(JV)'!E8</f>
        <v>Contract Services</v>
      </c>
    </row>
    <row r="9" spans="1:5" ht="20.100000000000001" customHeight="1">
      <c r="A9" s="14" t="s">
        <v>280</v>
      </c>
      <c r="B9" s="1536" t="str">
        <f>'[4]Attach 3(JV)'!B9:D9</f>
        <v/>
      </c>
      <c r="C9" s="1536"/>
      <c r="D9" s="1536"/>
      <c r="E9" s="13" t="str">
        <f>'[4]Attach 3(JV)'!E9</f>
        <v>Power Grid Corporation of India Ltd.,</v>
      </c>
    </row>
    <row r="10" spans="1:5" ht="20.100000000000001" customHeight="1">
      <c r="A10" s="14" t="s">
        <v>282</v>
      </c>
      <c r="B10" s="858" t="str">
        <f>'[4]Attach 3(JV)'!B10:D10</f>
        <v/>
      </c>
      <c r="C10" s="858"/>
      <c r="D10" s="858"/>
      <c r="E10" s="13" t="str">
        <f>'[4]Attach 3(JV)'!E10</f>
        <v>"Saudamini", Plot No. 2, Sector 29</v>
      </c>
    </row>
    <row r="11" spans="1:5" ht="17.25" customHeight="1">
      <c r="B11" s="858" t="str">
        <f>'[4]Attach 3(JV)'!B11:D11</f>
        <v/>
      </c>
      <c r="C11" s="858"/>
      <c r="D11" s="858"/>
      <c r="E11" s="13" t="str">
        <f>'[4]Attach 3(JV)'!E11</f>
        <v>Gurgaon (Haryana) - 122001</v>
      </c>
    </row>
    <row r="12" spans="1:5" ht="17.25" customHeight="1">
      <c r="A12" s="389"/>
      <c r="B12" s="858" t="str">
        <f>'[4]Attach 3(JV)'!B12</f>
        <v/>
      </c>
      <c r="C12" s="858"/>
      <c r="D12" s="858"/>
      <c r="E12" s="13"/>
    </row>
    <row r="13" spans="1:5" ht="13.5" customHeight="1">
      <c r="A13" s="389"/>
      <c r="B13" s="858"/>
      <c r="C13" s="858"/>
      <c r="D13" s="858"/>
    </row>
    <row r="14" spans="1:5" ht="17.25" customHeight="1">
      <c r="A14" s="383" t="s">
        <v>274</v>
      </c>
    </row>
    <row r="15" spans="1:5" ht="8.25" hidden="1" customHeight="1"/>
    <row r="16" spans="1:5" ht="56.25" customHeight="1">
      <c r="A16" s="483" t="s">
        <v>329</v>
      </c>
      <c r="B16" s="1532" t="s">
        <v>330</v>
      </c>
      <c r="C16" s="1532"/>
      <c r="D16" s="1532"/>
      <c r="E16" s="1532"/>
    </row>
    <row r="17" spans="1:5" ht="16.5" customHeight="1">
      <c r="A17" s="484"/>
      <c r="B17" s="1537" t="s">
        <v>235</v>
      </c>
      <c r="C17" s="1537"/>
      <c r="D17" s="1537"/>
      <c r="E17" s="1537"/>
    </row>
    <row r="18" spans="1:5" ht="6.75" customHeight="1">
      <c r="A18" s="484"/>
      <c r="B18" s="485"/>
      <c r="C18" s="485"/>
      <c r="D18" s="485"/>
      <c r="E18" s="485"/>
    </row>
    <row r="19" spans="1:5" ht="18" customHeight="1">
      <c r="B19" s="486" t="s">
        <v>331</v>
      </c>
      <c r="C19" s="487"/>
      <c r="D19" s="488"/>
      <c r="E19" s="489"/>
    </row>
    <row r="20" spans="1:5" ht="18" customHeight="1">
      <c r="A20" s="490"/>
      <c r="B20" s="486" t="s">
        <v>332</v>
      </c>
      <c r="C20" s="487"/>
      <c r="D20" s="488"/>
      <c r="E20" s="489"/>
    </row>
    <row r="21" spans="1:5" ht="18" customHeight="1">
      <c r="A21" s="1538"/>
      <c r="B21" s="1539"/>
      <c r="C21" s="1539"/>
      <c r="D21" s="1539"/>
      <c r="E21" s="1539"/>
    </row>
    <row r="22" spans="1:5" ht="6.75" customHeight="1">
      <c r="A22" s="491"/>
      <c r="B22" s="491"/>
      <c r="C22" s="491"/>
      <c r="D22" s="491"/>
      <c r="E22" s="491"/>
    </row>
    <row r="23" spans="1:5" ht="39.75" customHeight="1">
      <c r="B23" s="1533"/>
      <c r="C23" s="1533"/>
      <c r="D23" s="1533"/>
      <c r="E23" s="1533"/>
    </row>
    <row r="24" spans="1:5" ht="35.25" customHeight="1">
      <c r="A24" s="483" t="s">
        <v>333</v>
      </c>
      <c r="B24" s="1532" t="s">
        <v>677</v>
      </c>
      <c r="C24" s="1532"/>
      <c r="D24" s="1532"/>
      <c r="E24" s="1532"/>
    </row>
    <row r="25" spans="1:5" ht="36" customHeight="1">
      <c r="A25" s="492" t="s">
        <v>380</v>
      </c>
      <c r="B25" s="1506" t="s">
        <v>678</v>
      </c>
      <c r="C25" s="1506"/>
      <c r="D25" s="1506"/>
      <c r="E25" s="394" t="str">
        <f>B9</f>
        <v/>
      </c>
    </row>
    <row r="26" spans="1:5" ht="18.95" customHeight="1">
      <c r="A26" s="493" t="s">
        <v>381</v>
      </c>
      <c r="B26" s="1508" t="s">
        <v>679</v>
      </c>
      <c r="C26" s="1508"/>
      <c r="D26" s="1508"/>
      <c r="E26" s="494"/>
    </row>
    <row r="27" spans="1:5" ht="18.95" customHeight="1">
      <c r="A27" s="495"/>
      <c r="B27" s="1508" t="s">
        <v>680</v>
      </c>
      <c r="C27" s="1508"/>
      <c r="D27" s="1508"/>
      <c r="E27" s="496"/>
    </row>
    <row r="28" spans="1:5" ht="18.95" customHeight="1">
      <c r="A28" s="495"/>
      <c r="B28" s="1508"/>
      <c r="C28" s="1508"/>
      <c r="D28" s="1508"/>
      <c r="E28" s="496"/>
    </row>
    <row r="29" spans="1:5" ht="18.95" customHeight="1">
      <c r="A29" s="495"/>
      <c r="B29" s="1508"/>
      <c r="C29" s="1508"/>
      <c r="D29" s="1508"/>
      <c r="E29" s="496"/>
    </row>
    <row r="30" spans="1:5" ht="18.95" customHeight="1">
      <c r="A30" s="495"/>
      <c r="B30" s="1508" t="s">
        <v>681</v>
      </c>
      <c r="C30" s="1508"/>
      <c r="D30" s="1508"/>
      <c r="E30" s="496"/>
    </row>
    <row r="31" spans="1:5" ht="18.95" customHeight="1">
      <c r="A31" s="495"/>
      <c r="B31" s="1508"/>
      <c r="C31" s="1508"/>
      <c r="D31" s="1508"/>
      <c r="E31" s="497"/>
    </row>
    <row r="32" spans="1:5" ht="18.95" customHeight="1">
      <c r="A32" s="495"/>
      <c r="B32" s="1508"/>
      <c r="C32" s="1508"/>
      <c r="D32" s="1508"/>
      <c r="E32" s="497"/>
    </row>
    <row r="33" spans="1:5" ht="18.95" customHeight="1">
      <c r="A33" s="495"/>
      <c r="B33" s="1508" t="s">
        <v>682</v>
      </c>
      <c r="C33" s="1508"/>
      <c r="D33" s="1508"/>
      <c r="E33" s="497"/>
    </row>
    <row r="34" spans="1:5" ht="18.95" customHeight="1">
      <c r="A34" s="495"/>
      <c r="B34" s="1508"/>
      <c r="C34" s="1508"/>
      <c r="D34" s="1508"/>
      <c r="E34" s="496"/>
    </row>
    <row r="35" spans="1:5" ht="18.95" customHeight="1">
      <c r="A35" s="498"/>
      <c r="B35" s="1515"/>
      <c r="C35" s="1515"/>
      <c r="D35" s="1515"/>
      <c r="E35" s="499"/>
    </row>
    <row r="36" spans="1:5" ht="18.95" customHeight="1">
      <c r="A36" s="493" t="s">
        <v>382</v>
      </c>
      <c r="B36" s="1522" t="s">
        <v>683</v>
      </c>
      <c r="C36" s="1522"/>
      <c r="D36" s="1522"/>
      <c r="E36" s="1523"/>
    </row>
    <row r="37" spans="1:5" ht="58.5" customHeight="1">
      <c r="A37" s="495"/>
      <c r="B37" s="1525" t="s">
        <v>684</v>
      </c>
      <c r="C37" s="1526"/>
      <c r="D37" s="1527"/>
      <c r="E37" s="1524"/>
    </row>
    <row r="38" spans="1:5" ht="17.100000000000001" customHeight="1">
      <c r="A38" s="500" t="s">
        <v>383</v>
      </c>
      <c r="B38" s="1528" t="s">
        <v>685</v>
      </c>
      <c r="C38" s="1528"/>
      <c r="D38" s="1528"/>
      <c r="E38" s="501"/>
    </row>
    <row r="39" spans="1:5">
      <c r="A39" s="502" t="s">
        <v>384</v>
      </c>
      <c r="B39" s="1521" t="s">
        <v>745</v>
      </c>
      <c r="C39" s="1521"/>
      <c r="D39" s="1521"/>
      <c r="E39" s="503"/>
    </row>
    <row r="40" spans="1:5" ht="49.5" customHeight="1">
      <c r="A40" s="502" t="s">
        <v>746</v>
      </c>
      <c r="B40" s="1521" t="s">
        <v>747</v>
      </c>
      <c r="C40" s="1521"/>
      <c r="D40" s="1521"/>
      <c r="E40" s="503"/>
    </row>
    <row r="41" spans="1:5" ht="51.75" customHeight="1">
      <c r="A41" s="502"/>
      <c r="B41" s="1521" t="s">
        <v>748</v>
      </c>
      <c r="C41" s="1521"/>
      <c r="D41" s="1521"/>
      <c r="E41" s="504" t="s">
        <v>749</v>
      </c>
    </row>
    <row r="42" spans="1:5" ht="53.25" customHeight="1">
      <c r="A42" s="502" t="s">
        <v>750</v>
      </c>
      <c r="B42" s="1529"/>
      <c r="C42" s="1530"/>
      <c r="D42" s="1531"/>
      <c r="E42" s="503"/>
    </row>
    <row r="43" spans="1:5" ht="47.25" customHeight="1">
      <c r="A43" s="502" t="s">
        <v>17</v>
      </c>
      <c r="B43" s="1529"/>
      <c r="C43" s="1530"/>
      <c r="D43" s="1531"/>
      <c r="E43" s="503"/>
    </row>
    <row r="44" spans="1:5" ht="54" customHeight="1">
      <c r="A44" s="502" t="s">
        <v>42</v>
      </c>
      <c r="B44" s="1529"/>
      <c r="C44" s="1530"/>
      <c r="D44" s="1531"/>
      <c r="E44" s="503"/>
    </row>
    <row r="45" spans="1:5" ht="63.75" customHeight="1">
      <c r="A45" s="502" t="s">
        <v>340</v>
      </c>
      <c r="B45" s="1521" t="s">
        <v>751</v>
      </c>
      <c r="C45" s="1521"/>
      <c r="D45" s="1521"/>
      <c r="E45" s="503"/>
    </row>
    <row r="46" spans="1:5" ht="42" customHeight="1">
      <c r="A46" s="502"/>
      <c r="B46" s="1521" t="s">
        <v>748</v>
      </c>
      <c r="C46" s="1521"/>
      <c r="D46" s="1521"/>
      <c r="E46" s="504" t="s">
        <v>749</v>
      </c>
    </row>
    <row r="47" spans="1:5" ht="27" customHeight="1">
      <c r="A47" s="502" t="s">
        <v>750</v>
      </c>
      <c r="B47" s="1512" t="s">
        <v>757</v>
      </c>
      <c r="C47" s="1513"/>
      <c r="D47" s="1514"/>
      <c r="E47" s="503"/>
    </row>
    <row r="48" spans="1:5" ht="17.100000000000001" customHeight="1">
      <c r="A48" s="505" t="s">
        <v>385</v>
      </c>
      <c r="B48" s="1508" t="s">
        <v>686</v>
      </c>
      <c r="C48" s="1508"/>
      <c r="D48" s="1508"/>
      <c r="E48" s="501"/>
    </row>
    <row r="49" spans="1:28" ht="17.100000000000001" customHeight="1">
      <c r="A49" s="506"/>
      <c r="B49" s="1508"/>
      <c r="C49" s="1508"/>
      <c r="D49" s="1508"/>
      <c r="E49" s="496"/>
    </row>
    <row r="50" spans="1:28" ht="17.100000000000001" customHeight="1">
      <c r="A50" s="507"/>
      <c r="B50" s="1515"/>
      <c r="C50" s="1515"/>
      <c r="D50" s="1515"/>
      <c r="E50" s="499"/>
    </row>
    <row r="51" spans="1:28" ht="17.100000000000001" customHeight="1">
      <c r="A51" s="506" t="s">
        <v>386</v>
      </c>
      <c r="B51" s="1516" t="s">
        <v>369</v>
      </c>
      <c r="C51" s="1516"/>
      <c r="D51" s="1516"/>
      <c r="E51" s="508"/>
    </row>
    <row r="52" spans="1:28" ht="17.100000000000001" customHeight="1">
      <c r="A52" s="506"/>
      <c r="B52" s="1508" t="s">
        <v>399</v>
      </c>
      <c r="C52" s="1508"/>
      <c r="D52" s="1508"/>
      <c r="E52" s="496"/>
    </row>
    <row r="53" spans="1:28" ht="17.100000000000001" customHeight="1">
      <c r="A53" s="505" t="s">
        <v>387</v>
      </c>
      <c r="B53" s="1517" t="s">
        <v>379</v>
      </c>
      <c r="C53" s="1518"/>
      <c r="D53" s="1519"/>
      <c r="E53" s="509"/>
    </row>
    <row r="54" spans="1:28" ht="17.100000000000001" customHeight="1">
      <c r="A54" s="506"/>
      <c r="B54" s="1508" t="s">
        <v>370</v>
      </c>
      <c r="C54" s="1508"/>
      <c r="D54" s="1508"/>
      <c r="E54" s="496"/>
    </row>
    <row r="55" spans="1:28" ht="17.100000000000001" customHeight="1">
      <c r="A55" s="506"/>
      <c r="B55" s="1508" t="s">
        <v>371</v>
      </c>
      <c r="C55" s="1508"/>
      <c r="D55" s="1508"/>
      <c r="E55" s="496"/>
    </row>
    <row r="56" spans="1:28" ht="17.100000000000001" customHeight="1">
      <c r="A56" s="507"/>
      <c r="B56" s="1515" t="s">
        <v>372</v>
      </c>
      <c r="C56" s="1515"/>
      <c r="D56" s="1515"/>
      <c r="E56" s="499"/>
    </row>
    <row r="57" spans="1:28" ht="17.100000000000001" customHeight="1">
      <c r="A57" s="505" t="s">
        <v>388</v>
      </c>
      <c r="B57" s="1520" t="s">
        <v>373</v>
      </c>
      <c r="C57" s="1520"/>
      <c r="D57" s="1520"/>
      <c r="E57" s="509"/>
    </row>
    <row r="58" spans="1:28" ht="17.100000000000001" customHeight="1">
      <c r="A58" s="506"/>
      <c r="B58" s="1508" t="s">
        <v>374</v>
      </c>
      <c r="C58" s="1508"/>
      <c r="D58" s="1508"/>
      <c r="E58" s="496"/>
    </row>
    <row r="59" spans="1:28" ht="17.100000000000001" customHeight="1">
      <c r="A59" s="506"/>
      <c r="B59" s="1508" t="s">
        <v>375</v>
      </c>
      <c r="C59" s="1508"/>
      <c r="D59" s="1508"/>
      <c r="E59" s="496"/>
    </row>
    <row r="60" spans="1:28" ht="17.100000000000001" customHeight="1">
      <c r="A60" s="506"/>
      <c r="B60" s="1508"/>
      <c r="C60" s="1508"/>
      <c r="D60" s="1508"/>
      <c r="E60" s="496"/>
    </row>
    <row r="61" spans="1:28" ht="17.100000000000001" customHeight="1">
      <c r="A61" s="506"/>
      <c r="B61" s="1508"/>
      <c r="C61" s="1508"/>
      <c r="D61" s="1508"/>
      <c r="E61" s="496"/>
      <c r="H61" s="510">
        <v>2</v>
      </c>
    </row>
    <row r="62" spans="1:28" ht="17.100000000000001" customHeight="1">
      <c r="A62" s="506"/>
      <c r="B62" s="1508" t="s">
        <v>376</v>
      </c>
      <c r="C62" s="1508"/>
      <c r="D62" s="1508"/>
      <c r="E62" s="496"/>
      <c r="Z62" s="511"/>
      <c r="AA62" s="511"/>
      <c r="AB62" s="511"/>
    </row>
    <row r="63" spans="1:28" ht="17.100000000000001" customHeight="1">
      <c r="A63" s="506"/>
      <c r="B63" s="1508" t="s">
        <v>377</v>
      </c>
      <c r="C63" s="1508"/>
      <c r="D63" s="1508"/>
      <c r="E63" s="496"/>
      <c r="Z63" s="511"/>
      <c r="AA63" s="511"/>
      <c r="AB63" s="511"/>
    </row>
    <row r="64" spans="1:28" ht="18.95" customHeight="1">
      <c r="A64" s="506"/>
      <c r="B64" s="1509" t="s">
        <v>377</v>
      </c>
      <c r="C64" s="1510"/>
      <c r="D64" s="1511"/>
      <c r="E64" s="506" t="str">
        <f>IF(H61=1,"Saving Account","Current Account")</f>
        <v>Current Account</v>
      </c>
      <c r="Z64" s="511"/>
      <c r="AA64" s="511"/>
      <c r="AB64" s="511"/>
    </row>
    <row r="65" spans="1:5" ht="33" customHeight="1">
      <c r="A65" s="409" t="s">
        <v>389</v>
      </c>
      <c r="B65" s="1506" t="s">
        <v>378</v>
      </c>
      <c r="C65" s="1506"/>
      <c r="D65" s="1506"/>
      <c r="E65" s="501"/>
    </row>
    <row r="66" spans="1:5" ht="48" customHeight="1">
      <c r="A66" s="409" t="s">
        <v>390</v>
      </c>
      <c r="B66" s="1506" t="s">
        <v>392</v>
      </c>
      <c r="C66" s="1506"/>
      <c r="D66" s="1506"/>
      <c r="E66" s="501"/>
    </row>
    <row r="67" spans="1:5" ht="50.25" customHeight="1">
      <c r="A67" s="1507" t="s">
        <v>391</v>
      </c>
      <c r="B67" s="1507"/>
      <c r="C67" s="1507"/>
      <c r="D67" s="1507"/>
      <c r="E67" s="1507"/>
    </row>
    <row r="68" spans="1:5" ht="13.5" customHeight="1">
      <c r="A68" s="512"/>
      <c r="D68" s="513"/>
    </row>
    <row r="69" spans="1:5" ht="10.5" customHeight="1">
      <c r="D69" s="514"/>
    </row>
    <row r="70" spans="1:5" ht="24.95" customHeight="1">
      <c r="A70" s="405" t="s">
        <v>257</v>
      </c>
      <c r="B70" s="406" t="str">
        <f>'[4]Attach 3(JV)'!B24</f>
        <v>…………….</v>
      </c>
      <c r="D70" s="514" t="s">
        <v>255</v>
      </c>
      <c r="E70" s="407" t="str">
        <f>'[4]Attach 3(JV)'!E24</f>
        <v>…………………….</v>
      </c>
    </row>
    <row r="71" spans="1:5" ht="34.5" customHeight="1">
      <c r="A71" s="405" t="s">
        <v>258</v>
      </c>
      <c r="B71" s="407" t="str">
        <f>'[4]Attach 3(JV)'!B25</f>
        <v>……………….</v>
      </c>
      <c r="D71" s="514" t="s">
        <v>256</v>
      </c>
      <c r="E71" s="407" t="str">
        <f>'[4]Attach 3(JV)'!E25</f>
        <v>……………………</v>
      </c>
    </row>
    <row r="72" spans="1:5" ht="24.95" customHeight="1">
      <c r="D72" s="514"/>
      <c r="E72" s="512"/>
    </row>
    <row r="73" spans="1:5" ht="48" customHeight="1">
      <c r="A73" s="512"/>
    </row>
    <row r="74" spans="1:5" ht="96" customHeight="1"/>
    <row r="75" spans="1:5" ht="20.100000000000001" customHeight="1">
      <c r="A75" s="512"/>
    </row>
    <row r="76" spans="1:5" ht="46.5" customHeight="1"/>
    <row r="77" spans="1:5" ht="20.100000000000001" customHeight="1">
      <c r="A77" s="512"/>
    </row>
    <row r="78" spans="1:5" ht="20.100000000000001" customHeight="1"/>
    <row r="79" spans="1:5" ht="20.100000000000001" customHeight="1">
      <c r="A79" s="512"/>
    </row>
    <row r="80" spans="1:5" ht="20.100000000000001" customHeight="1"/>
    <row r="81" ht="20.100000000000001" customHeight="1"/>
    <row r="82" ht="20.100000000000001" customHeight="1"/>
    <row r="83" ht="20.100000000000001" customHeight="1"/>
    <row r="99" ht="62.25" customHeight="1"/>
    <row r="101" ht="57" customHeight="1"/>
    <row r="103" ht="40.5" customHeight="1"/>
  </sheetData>
  <customSheetViews>
    <customSheetView guid="{FF9B6397-B68D-474A-9AAF-992AF479A135}" showPageBreaks="1" showGridLines="0" printArea="1" hiddenRows="1" hiddenColumns="1" state="hidden" view="pageBreakPreview" topLeftCell="A58">
      <selection activeCell="E20" sqref="E20"/>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hiddenRows="1" hiddenColumns="1" view="pageBreakPreview" topLeftCell="A52">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hiddenRows="1" hiddenColumns="1" view="pageBreakPreview">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10"/>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12"/>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13"/>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C79C1CD9-4A94-4E49-9636-E3F3929B38E1}" showPageBreaks="1" showGridLines="0" printArea="1" hiddenRows="1" hiddenColumns="1" state="hidden" view="pageBreakPreview" topLeftCell="A58">
      <selection activeCell="E20" sqref="E20"/>
      <pageMargins left="0.75" right="0.63" top="0.57999999999999996" bottom="0.6" header="0.34" footer="0.35"/>
      <pageSetup scale="95" orientation="portrait" r:id="rId16"/>
      <headerFooter alignWithMargins="0">
        <oddFooter>&amp;R&amp;"Book Antiqua,Bold"&amp;8 Page &amp;P of &amp;N</oddFooter>
      </headerFooter>
    </customSheetView>
    <customSheetView guid="{0175966B-AA50-423F-A437-51E01252DE14}" showPageBreaks="1" showGridLines="0" printArea="1" hiddenRows="1" hiddenColumns="1" state="hidden" view="pageBreakPreview" topLeftCell="A58">
      <selection activeCell="E20" sqref="E20"/>
      <pageMargins left="0.75" right="0.63" top="0.57999999999999996" bottom="0.6" header="0.34" footer="0.35"/>
      <pageSetup scale="95" orientation="portrait" r:id="rId17"/>
      <headerFooter alignWithMargins="0">
        <oddFooter>&amp;R&amp;"Book Antiqua,Bold"&amp;8 Page &amp;P of &amp;N</oddFooter>
      </headerFooter>
    </customSheetView>
  </customSheetViews>
  <mergeCells count="57">
    <mergeCell ref="B23:E23"/>
    <mergeCell ref="A3:E3"/>
    <mergeCell ref="A5:E5"/>
    <mergeCell ref="A8:D8"/>
    <mergeCell ref="B9:D9"/>
    <mergeCell ref="B10:D10"/>
    <mergeCell ref="B11:D11"/>
    <mergeCell ref="B12:D12"/>
    <mergeCell ref="B13:D13"/>
    <mergeCell ref="B16:E16"/>
    <mergeCell ref="B17:E17"/>
    <mergeCell ref="A21:E21"/>
    <mergeCell ref="B35:D35"/>
    <mergeCell ref="B24:E24"/>
    <mergeCell ref="B25:D25"/>
    <mergeCell ref="B26:D26"/>
    <mergeCell ref="B27:D27"/>
    <mergeCell ref="B28:D28"/>
    <mergeCell ref="B29:D29"/>
    <mergeCell ref="B30:D30"/>
    <mergeCell ref="B31:D31"/>
    <mergeCell ref="B32:D32"/>
    <mergeCell ref="B33:D33"/>
    <mergeCell ref="B34:D34"/>
    <mergeCell ref="B46:D46"/>
    <mergeCell ref="B36:D36"/>
    <mergeCell ref="E36:E37"/>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65:D65"/>
    <mergeCell ref="B66:D66"/>
    <mergeCell ref="A67:E67"/>
    <mergeCell ref="B59:D59"/>
    <mergeCell ref="B60:D60"/>
    <mergeCell ref="B61:D61"/>
    <mergeCell ref="B62:D62"/>
    <mergeCell ref="B63:D63"/>
    <mergeCell ref="B64:D64"/>
  </mergeCells>
  <dataValidations count="2">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0000000}">
      <formula1>$Z$62:$Z$63</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xr:uid="{00000000-0002-0000-1400-000001000000}">
      <formula1>"Yes, No"</formula1>
    </dataValidation>
  </dataValidations>
  <pageMargins left="0.75" right="0.63" top="0.57999999999999996" bottom="0.6" header="0.34" footer="0.35"/>
  <pageSetup scale="95" orientation="portrait"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82945" r:id="rId21" name="Option Button 1">
              <controlPr defaultSize="0" autoFill="0" autoLine="0" autoPict="0">
                <anchor moveWithCells="1">
                  <from>
                    <xdr:col>1</xdr:col>
                    <xdr:colOff>1123950</xdr:colOff>
                    <xdr:row>63</xdr:row>
                    <xdr:rowOff>19050</xdr:rowOff>
                  </from>
                  <to>
                    <xdr:col>2</xdr:col>
                    <xdr:colOff>752475</xdr:colOff>
                    <xdr:row>63</xdr:row>
                    <xdr:rowOff>228600</xdr:rowOff>
                  </to>
                </anchor>
              </controlPr>
            </control>
          </mc:Choice>
        </mc:AlternateContent>
        <mc:AlternateContent xmlns:mc="http://schemas.openxmlformats.org/markup-compatibility/2006">
          <mc:Choice Requires="x14">
            <control shapeId="82946" r:id="rId22" name="Option Button 2">
              <controlPr defaultSize="0" autoFill="0" autoLine="0" autoPict="0">
                <anchor moveWithCells="1">
                  <from>
                    <xdr:col>2</xdr:col>
                    <xdr:colOff>685800</xdr:colOff>
                    <xdr:row>63</xdr:row>
                    <xdr:rowOff>19050</xdr:rowOff>
                  </from>
                  <to>
                    <xdr:col>3</xdr:col>
                    <xdr:colOff>923925</xdr:colOff>
                    <xdr:row>63</xdr:row>
                    <xdr:rowOff>228600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B2E1-8EFA-42C2-8D66-C9F21F5D83CF}">
  <sheetPr>
    <tabColor indexed="24"/>
  </sheetPr>
  <dimension ref="A1:AE111"/>
  <sheetViews>
    <sheetView showGridLines="0" view="pageBreakPreview" topLeftCell="A3" zoomScaleNormal="100" zoomScaleSheetLayoutView="100" workbookViewId="0">
      <selection activeCell="I30" sqref="I30"/>
    </sheetView>
  </sheetViews>
  <sheetFormatPr defaultRowHeight="16.5"/>
  <cols>
    <col min="1" max="1" width="12.140625" style="383" customWidth="1"/>
    <col min="2" max="2" width="20.5703125" style="383" customWidth="1"/>
    <col min="3" max="3" width="11.42578125" style="383" customWidth="1"/>
    <col min="4" max="4" width="26.7109375" style="383" customWidth="1"/>
    <col min="5" max="5" width="39.28515625" style="383" customWidth="1"/>
    <col min="6" max="7" width="8.85546875" style="382"/>
    <col min="8" max="8" width="0" style="382" hidden="1" customWidth="1"/>
    <col min="9" max="10" width="8.85546875" style="382"/>
    <col min="11" max="11" width="13" style="382" customWidth="1"/>
    <col min="12" max="256" width="8.8554687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8.85546875" style="382"/>
    <col min="264" max="264" width="0" style="382" hidden="1" customWidth="1"/>
    <col min="265" max="512" width="8.8554687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8.85546875" style="382"/>
    <col min="520" max="520" width="0" style="382" hidden="1" customWidth="1"/>
    <col min="521" max="768" width="8.8554687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8.85546875" style="382"/>
    <col min="776" max="776" width="0" style="382" hidden="1" customWidth="1"/>
    <col min="777" max="1024" width="8.8554687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8.85546875" style="382"/>
    <col min="1032" max="1032" width="0" style="382" hidden="1" customWidth="1"/>
    <col min="1033" max="1280" width="8.8554687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8.85546875" style="382"/>
    <col min="1288" max="1288" width="0" style="382" hidden="1" customWidth="1"/>
    <col min="1289" max="1536" width="8.8554687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8.85546875" style="382"/>
    <col min="1544" max="1544" width="0" style="382" hidden="1" customWidth="1"/>
    <col min="1545" max="1792" width="8.8554687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8.85546875" style="382"/>
    <col min="1800" max="1800" width="0" style="382" hidden="1" customWidth="1"/>
    <col min="1801" max="2048" width="8.8554687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8.85546875" style="382"/>
    <col min="2056" max="2056" width="0" style="382" hidden="1" customWidth="1"/>
    <col min="2057" max="2304" width="8.8554687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8.85546875" style="382"/>
    <col min="2312" max="2312" width="0" style="382" hidden="1" customWidth="1"/>
    <col min="2313" max="2560" width="8.8554687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8.85546875" style="382"/>
    <col min="2568" max="2568" width="0" style="382" hidden="1" customWidth="1"/>
    <col min="2569" max="2816" width="8.8554687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8.85546875" style="382"/>
    <col min="2824" max="2824" width="0" style="382" hidden="1" customWidth="1"/>
    <col min="2825" max="3072" width="8.8554687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8.85546875" style="382"/>
    <col min="3080" max="3080" width="0" style="382" hidden="1" customWidth="1"/>
    <col min="3081" max="3328" width="8.8554687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8.85546875" style="382"/>
    <col min="3336" max="3336" width="0" style="382" hidden="1" customWidth="1"/>
    <col min="3337" max="3584" width="8.8554687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8.85546875" style="382"/>
    <col min="3592" max="3592" width="0" style="382" hidden="1" customWidth="1"/>
    <col min="3593" max="3840" width="8.8554687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8.85546875" style="382"/>
    <col min="3848" max="3848" width="0" style="382" hidden="1" customWidth="1"/>
    <col min="3849" max="4096" width="8.8554687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8.85546875" style="382"/>
    <col min="4104" max="4104" width="0" style="382" hidden="1" customWidth="1"/>
    <col min="4105" max="4352" width="8.8554687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8.85546875" style="382"/>
    <col min="4360" max="4360" width="0" style="382" hidden="1" customWidth="1"/>
    <col min="4361" max="4608" width="8.8554687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8.85546875" style="382"/>
    <col min="4616" max="4616" width="0" style="382" hidden="1" customWidth="1"/>
    <col min="4617" max="4864" width="8.8554687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8.85546875" style="382"/>
    <col min="4872" max="4872" width="0" style="382" hidden="1" customWidth="1"/>
    <col min="4873" max="5120" width="8.8554687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8.85546875" style="382"/>
    <col min="5128" max="5128" width="0" style="382" hidden="1" customWidth="1"/>
    <col min="5129" max="5376" width="8.8554687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8.85546875" style="382"/>
    <col min="5384" max="5384" width="0" style="382" hidden="1" customWidth="1"/>
    <col min="5385" max="5632" width="8.8554687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8.85546875" style="382"/>
    <col min="5640" max="5640" width="0" style="382" hidden="1" customWidth="1"/>
    <col min="5641" max="5888" width="8.8554687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8.85546875" style="382"/>
    <col min="5896" max="5896" width="0" style="382" hidden="1" customWidth="1"/>
    <col min="5897" max="6144" width="8.8554687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8.85546875" style="382"/>
    <col min="6152" max="6152" width="0" style="382" hidden="1" customWidth="1"/>
    <col min="6153" max="6400" width="8.8554687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8.85546875" style="382"/>
    <col min="6408" max="6408" width="0" style="382" hidden="1" customWidth="1"/>
    <col min="6409" max="6656" width="8.8554687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8.85546875" style="382"/>
    <col min="6664" max="6664" width="0" style="382" hidden="1" customWidth="1"/>
    <col min="6665" max="6912" width="8.8554687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8.85546875" style="382"/>
    <col min="6920" max="6920" width="0" style="382" hidden="1" customWidth="1"/>
    <col min="6921" max="7168" width="8.8554687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8.85546875" style="382"/>
    <col min="7176" max="7176" width="0" style="382" hidden="1" customWidth="1"/>
    <col min="7177" max="7424" width="8.8554687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8.85546875" style="382"/>
    <col min="7432" max="7432" width="0" style="382" hidden="1" customWidth="1"/>
    <col min="7433" max="7680" width="8.8554687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8.85546875" style="382"/>
    <col min="7688" max="7688" width="0" style="382" hidden="1" customWidth="1"/>
    <col min="7689" max="7936" width="8.8554687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8.85546875" style="382"/>
    <col min="7944" max="7944" width="0" style="382" hidden="1" customWidth="1"/>
    <col min="7945" max="8192" width="8.8554687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8.85546875" style="382"/>
    <col min="8200" max="8200" width="0" style="382" hidden="1" customWidth="1"/>
    <col min="8201" max="8448" width="8.8554687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8.85546875" style="382"/>
    <col min="8456" max="8456" width="0" style="382" hidden="1" customWidth="1"/>
    <col min="8457" max="8704" width="8.8554687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8.85546875" style="382"/>
    <col min="8712" max="8712" width="0" style="382" hidden="1" customWidth="1"/>
    <col min="8713" max="8960" width="8.8554687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8.85546875" style="382"/>
    <col min="8968" max="8968" width="0" style="382" hidden="1" customWidth="1"/>
    <col min="8969" max="9216" width="8.8554687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8.85546875" style="382"/>
    <col min="9224" max="9224" width="0" style="382" hidden="1" customWidth="1"/>
    <col min="9225" max="9472" width="8.8554687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8.85546875" style="382"/>
    <col min="9480" max="9480" width="0" style="382" hidden="1" customWidth="1"/>
    <col min="9481" max="9728" width="8.8554687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8.85546875" style="382"/>
    <col min="9736" max="9736" width="0" style="382" hidden="1" customWidth="1"/>
    <col min="9737" max="9984" width="8.8554687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8.85546875" style="382"/>
    <col min="9992" max="9992" width="0" style="382" hidden="1" customWidth="1"/>
    <col min="9993" max="10240" width="8.8554687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8.85546875" style="382"/>
    <col min="10248" max="10248" width="0" style="382" hidden="1" customWidth="1"/>
    <col min="10249" max="10496" width="8.8554687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8.85546875" style="382"/>
    <col min="10504" max="10504" width="0" style="382" hidden="1" customWidth="1"/>
    <col min="10505" max="10752" width="8.8554687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8.85546875" style="382"/>
    <col min="10760" max="10760" width="0" style="382" hidden="1" customWidth="1"/>
    <col min="10761" max="11008" width="8.8554687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8.85546875" style="382"/>
    <col min="11016" max="11016" width="0" style="382" hidden="1" customWidth="1"/>
    <col min="11017" max="11264" width="8.8554687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8.85546875" style="382"/>
    <col min="11272" max="11272" width="0" style="382" hidden="1" customWidth="1"/>
    <col min="11273" max="11520" width="8.8554687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8.85546875" style="382"/>
    <col min="11528" max="11528" width="0" style="382" hidden="1" customWidth="1"/>
    <col min="11529" max="11776" width="8.8554687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8.85546875" style="382"/>
    <col min="11784" max="11784" width="0" style="382" hidden="1" customWidth="1"/>
    <col min="11785" max="12032" width="8.8554687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8.85546875" style="382"/>
    <col min="12040" max="12040" width="0" style="382" hidden="1" customWidth="1"/>
    <col min="12041" max="12288" width="8.8554687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8.85546875" style="382"/>
    <col min="12296" max="12296" width="0" style="382" hidden="1" customWidth="1"/>
    <col min="12297" max="12544" width="8.8554687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8.85546875" style="382"/>
    <col min="12552" max="12552" width="0" style="382" hidden="1" customWidth="1"/>
    <col min="12553" max="12800" width="8.8554687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8.85546875" style="382"/>
    <col min="12808" max="12808" width="0" style="382" hidden="1" customWidth="1"/>
    <col min="12809" max="13056" width="8.8554687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8.85546875" style="382"/>
    <col min="13064" max="13064" width="0" style="382" hidden="1" customWidth="1"/>
    <col min="13065" max="13312" width="8.8554687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8.85546875" style="382"/>
    <col min="13320" max="13320" width="0" style="382" hidden="1" customWidth="1"/>
    <col min="13321" max="13568" width="8.8554687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8.85546875" style="382"/>
    <col min="13576" max="13576" width="0" style="382" hidden="1" customWidth="1"/>
    <col min="13577" max="13824" width="8.8554687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8.85546875" style="382"/>
    <col min="13832" max="13832" width="0" style="382" hidden="1" customWidth="1"/>
    <col min="13833" max="14080" width="8.8554687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8.85546875" style="382"/>
    <col min="14088" max="14088" width="0" style="382" hidden="1" customWidth="1"/>
    <col min="14089" max="14336" width="8.8554687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8.85546875" style="382"/>
    <col min="14344" max="14344" width="0" style="382" hidden="1" customWidth="1"/>
    <col min="14345" max="14592" width="8.8554687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8.85546875" style="382"/>
    <col min="14600" max="14600" width="0" style="382" hidden="1" customWidth="1"/>
    <col min="14601" max="14848" width="8.8554687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8.85546875" style="382"/>
    <col min="14856" max="14856" width="0" style="382" hidden="1" customWidth="1"/>
    <col min="14857" max="15104" width="8.8554687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8.85546875" style="382"/>
    <col min="15112" max="15112" width="0" style="382" hidden="1" customWidth="1"/>
    <col min="15113" max="15360" width="8.8554687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8.85546875" style="382"/>
    <col min="15368" max="15368" width="0" style="382" hidden="1" customWidth="1"/>
    <col min="15369" max="15616" width="8.8554687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8.85546875" style="382"/>
    <col min="15624" max="15624" width="0" style="382" hidden="1" customWidth="1"/>
    <col min="15625" max="15872" width="8.8554687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8.85546875" style="382"/>
    <col min="15880" max="15880" width="0" style="382" hidden="1" customWidth="1"/>
    <col min="15881" max="16128" width="8.8554687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8.85546875" style="382"/>
    <col min="16136" max="16136" width="0" style="382" hidden="1" customWidth="1"/>
    <col min="16137" max="16384" width="8.85546875" style="382"/>
  </cols>
  <sheetData>
    <row r="1" spans="1:13">
      <c r="A1" s="378" t="str">
        <f>'Attach 9'!A1</f>
        <v xml:space="preserve">Specification No. :CC/NT/W-GIS/DOM/A06/26/07684 </v>
      </c>
      <c r="B1" s="379"/>
      <c r="C1" s="379"/>
      <c r="D1" s="379"/>
      <c r="E1" s="380" t="str">
        <f>"Attachment-15 "&amp;""&amp;'Attach 3(JV)'!AT1</f>
        <v>Attachment-15 SS-157</v>
      </c>
    </row>
    <row r="2" spans="1:13" ht="12" customHeight="1"/>
    <row r="3" spans="1:13" ht="96" customHeight="1">
      <c r="A3" s="1373" t="str">
        <f>'Attach 9'!A3:F3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1373"/>
      <c r="C3" s="1373"/>
      <c r="D3" s="1373"/>
      <c r="E3" s="1373"/>
    </row>
    <row r="4" spans="1:13" ht="9" customHeight="1">
      <c r="A4" s="387"/>
    </row>
    <row r="5" spans="1:13" ht="32.25" customHeight="1">
      <c r="A5" s="1534" t="s">
        <v>919</v>
      </c>
      <c r="B5" s="1534"/>
      <c r="C5" s="1534"/>
      <c r="D5" s="1534"/>
      <c r="E5" s="1534"/>
    </row>
    <row r="6" spans="1:13" ht="6" customHeight="1">
      <c r="A6" s="389"/>
    </row>
    <row r="7" spans="1:13" ht="20.100000000000001" customHeight="1">
      <c r="A7" s="390"/>
      <c r="E7" s="16" t="str">
        <f>'[3]Attach 3(JV)'!E7</f>
        <v>To:</v>
      </c>
    </row>
    <row r="8" spans="1:13" ht="36" customHeight="1">
      <c r="A8" s="1535" t="str">
        <f>'[11]Attach 11'!A7</f>
        <v>Bidder’s Name and Address (Sole Bidder) :</v>
      </c>
      <c r="B8" s="1535"/>
      <c r="C8" s="1535"/>
      <c r="D8" s="1535"/>
      <c r="E8" s="13" t="str">
        <f>'[3]Attach 3(JV)'!E8</f>
        <v>Contract Services</v>
      </c>
    </row>
    <row r="9" spans="1:13">
      <c r="A9" s="1370" t="str">
        <f>'[11]Attach 9'!A8:D8</f>
        <v/>
      </c>
      <c r="B9" s="1370"/>
      <c r="C9" s="1370"/>
      <c r="D9" s="1370"/>
      <c r="E9" s="13"/>
    </row>
    <row r="10" spans="1:13" ht="20.100000000000001" customHeight="1">
      <c r="A10" s="14" t="s">
        <v>280</v>
      </c>
      <c r="B10" s="1536" t="str">
        <f>'Attach 9'!B9:D9</f>
        <v/>
      </c>
      <c r="C10" s="1536"/>
      <c r="D10" s="1536"/>
      <c r="E10" s="13" t="str">
        <f>'[3]Attach 3(JV)'!E9</f>
        <v>Power Grid Corporation of India Ltd.,</v>
      </c>
    </row>
    <row r="11" spans="1:13" ht="20.100000000000001" customHeight="1">
      <c r="A11" s="14" t="s">
        <v>282</v>
      </c>
      <c r="B11" s="858" t="str">
        <f>'Attach 9'!B10:D10</f>
        <v/>
      </c>
      <c r="C11" s="858"/>
      <c r="D11" s="858"/>
      <c r="E11" s="13" t="str">
        <f>'[3]Attach 3(JV)'!E10</f>
        <v>"Saudamini", Plot No. 2, Sector 29</v>
      </c>
      <c r="M11" s="382" t="s">
        <v>839</v>
      </c>
    </row>
    <row r="12" spans="1:13" ht="17.25" customHeight="1">
      <c r="B12" s="858" t="str">
        <f>'Attach 9'!B11:D11</f>
        <v/>
      </c>
      <c r="C12" s="858"/>
      <c r="D12" s="858"/>
      <c r="E12" s="13" t="str">
        <f>'[3]Attach 3(JV)'!E11</f>
        <v>Gurgaon (Haryana) - 122001</v>
      </c>
      <c r="M12" s="382" t="s">
        <v>840</v>
      </c>
    </row>
    <row r="13" spans="1:13" ht="17.25" customHeight="1">
      <c r="A13" s="389"/>
      <c r="B13" s="858" t="str">
        <f>'Attach 9'!B12:D12</f>
        <v/>
      </c>
      <c r="C13" s="858"/>
      <c r="D13" s="858"/>
      <c r="E13" s="13"/>
    </row>
    <row r="14" spans="1:13" ht="13.5" customHeight="1">
      <c r="A14" s="389"/>
      <c r="B14" s="858"/>
      <c r="C14" s="858"/>
      <c r="D14" s="858"/>
    </row>
    <row r="15" spans="1:13" ht="17.25" customHeight="1">
      <c r="A15" s="383" t="s">
        <v>274</v>
      </c>
    </row>
    <row r="16" spans="1:13" ht="8.25" hidden="1" customHeight="1"/>
    <row r="17" spans="1:31" ht="56.25" hidden="1" customHeight="1">
      <c r="A17" s="483" t="s">
        <v>329</v>
      </c>
      <c r="B17" s="1532" t="s">
        <v>330</v>
      </c>
      <c r="C17" s="1532"/>
      <c r="D17" s="1532"/>
      <c r="E17" s="1532"/>
    </row>
    <row r="18" spans="1:31" ht="16.5" hidden="1" customHeight="1">
      <c r="A18" s="484"/>
      <c r="B18" s="1537" t="s">
        <v>235</v>
      </c>
      <c r="C18" s="1537"/>
      <c r="D18" s="1537"/>
      <c r="E18" s="1537"/>
    </row>
    <row r="19" spans="1:31" ht="6.75" hidden="1" customHeight="1">
      <c r="A19" s="484"/>
      <c r="B19" s="485"/>
      <c r="C19" s="485"/>
      <c r="D19" s="485"/>
      <c r="E19" s="485"/>
    </row>
    <row r="20" spans="1:31" ht="18" hidden="1" customHeight="1">
      <c r="B20" s="486" t="s">
        <v>331</v>
      </c>
      <c r="C20" s="1546"/>
      <c r="D20" s="1547"/>
      <c r="E20" s="489"/>
    </row>
    <row r="21" spans="1:31" ht="18" hidden="1" customHeight="1">
      <c r="A21" s="490"/>
      <c r="B21" s="486" t="s">
        <v>332</v>
      </c>
      <c r="C21" s="487"/>
      <c r="D21" s="488"/>
      <c r="E21" s="489"/>
    </row>
    <row r="22" spans="1:31" s="568" customFormat="1" ht="16.899999999999999" customHeight="1">
      <c r="A22" s="1548"/>
      <c r="B22" s="1549"/>
      <c r="C22" s="1549"/>
      <c r="D22" s="1549"/>
      <c r="E22" s="1549"/>
    </row>
    <row r="23" spans="1:31" ht="24" customHeight="1">
      <c r="B23" s="1532"/>
      <c r="C23" s="1532"/>
      <c r="D23" s="1532"/>
      <c r="E23" s="1532"/>
      <c r="F23" s="1532"/>
      <c r="G23" s="1532"/>
    </row>
    <row r="24" spans="1:31" s="70" customFormat="1" ht="56.25" customHeight="1">
      <c r="A24" s="212" t="s">
        <v>329</v>
      </c>
      <c r="B24" s="1414" t="s">
        <v>330</v>
      </c>
      <c r="C24" s="1414"/>
      <c r="D24" s="1414"/>
      <c r="E24" s="1414"/>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row>
    <row r="25" spans="1:31" s="70" customFormat="1" ht="16.5" customHeight="1">
      <c r="A25" s="720"/>
      <c r="B25" s="1550" t="s">
        <v>914</v>
      </c>
      <c r="C25" s="1550"/>
      <c r="D25" s="1550"/>
      <c r="E25" s="1550"/>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row>
    <row r="26" spans="1:31" s="70" customFormat="1" ht="15.75">
      <c r="A26" s="257"/>
      <c r="B26" s="1540" t="s">
        <v>915</v>
      </c>
      <c r="C26" s="1541"/>
      <c r="D26" s="1542"/>
      <c r="E26" s="722"/>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row>
    <row r="27" spans="1:31" s="70" customFormat="1">
      <c r="A27" s="257"/>
      <c r="B27" s="1543" t="s">
        <v>916</v>
      </c>
      <c r="C27" s="1544"/>
      <c r="D27" s="1545"/>
      <c r="E27" s="723" t="s">
        <v>993</v>
      </c>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row>
    <row r="28" spans="1:31" s="70" customFormat="1" ht="18" customHeight="1">
      <c r="A28" s="57"/>
      <c r="B28" s="1543" t="s">
        <v>918</v>
      </c>
      <c r="C28" s="1544"/>
      <c r="D28" s="1545"/>
      <c r="E28" s="723" t="s">
        <v>993</v>
      </c>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row>
    <row r="29" spans="1:31" s="70" customFormat="1" ht="35.25" customHeight="1">
      <c r="A29" s="724"/>
      <c r="B29" s="1540" t="s">
        <v>917</v>
      </c>
      <c r="C29" s="1541"/>
      <c r="D29" s="1542"/>
      <c r="E29" s="723" t="s">
        <v>993</v>
      </c>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row>
    <row r="31" spans="1:31" ht="35.25" customHeight="1">
      <c r="A31" s="483" t="s">
        <v>333</v>
      </c>
      <c r="B31" s="1532" t="s">
        <v>677</v>
      </c>
      <c r="C31" s="1532"/>
      <c r="D31" s="1532"/>
      <c r="E31" s="1532"/>
    </row>
    <row r="32" spans="1:31" ht="36" customHeight="1">
      <c r="A32" s="492" t="s">
        <v>380</v>
      </c>
      <c r="B32" s="1506" t="s">
        <v>678</v>
      </c>
      <c r="C32" s="1506"/>
      <c r="D32" s="1506"/>
      <c r="E32" s="394" t="str">
        <f>B10</f>
        <v/>
      </c>
    </row>
    <row r="33" spans="1:5" ht="18.95" customHeight="1">
      <c r="A33" s="493" t="s">
        <v>381</v>
      </c>
      <c r="B33" s="1508" t="s">
        <v>679</v>
      </c>
      <c r="C33" s="1508"/>
      <c r="D33" s="1508"/>
      <c r="E33" s="494"/>
    </row>
    <row r="34" spans="1:5" ht="18.95" customHeight="1">
      <c r="A34" s="495"/>
      <c r="B34" s="1508" t="s">
        <v>680</v>
      </c>
      <c r="C34" s="1508"/>
      <c r="D34" s="1508"/>
      <c r="E34" s="496"/>
    </row>
    <row r="35" spans="1:5" ht="18.95" customHeight="1">
      <c r="A35" s="495"/>
      <c r="B35" s="1508"/>
      <c r="C35" s="1508"/>
      <c r="D35" s="1508"/>
      <c r="E35" s="496"/>
    </row>
    <row r="36" spans="1:5" ht="18.95" customHeight="1">
      <c r="A36" s="495"/>
      <c r="B36" s="1508"/>
      <c r="C36" s="1508"/>
      <c r="D36" s="1508"/>
      <c r="E36" s="496"/>
    </row>
    <row r="37" spans="1:5" ht="18.95" customHeight="1">
      <c r="A37" s="495"/>
      <c r="B37" s="1508" t="s">
        <v>681</v>
      </c>
      <c r="C37" s="1508"/>
      <c r="D37" s="1508"/>
      <c r="E37" s="496"/>
    </row>
    <row r="38" spans="1:5" ht="18.95" customHeight="1">
      <c r="A38" s="495"/>
      <c r="B38" s="1508"/>
      <c r="C38" s="1508"/>
      <c r="D38" s="1508"/>
      <c r="E38" s="497"/>
    </row>
    <row r="39" spans="1:5" ht="18.95" customHeight="1">
      <c r="A39" s="495"/>
      <c r="B39" s="1508"/>
      <c r="C39" s="1508"/>
      <c r="D39" s="1508"/>
      <c r="E39" s="497"/>
    </row>
    <row r="40" spans="1:5" ht="18.95" customHeight="1">
      <c r="A40" s="495"/>
      <c r="B40" s="1508" t="s">
        <v>682</v>
      </c>
      <c r="C40" s="1508"/>
      <c r="D40" s="1508"/>
      <c r="E40" s="497"/>
    </row>
    <row r="41" spans="1:5" ht="18.95" customHeight="1">
      <c r="A41" s="495"/>
      <c r="B41" s="1508"/>
      <c r="C41" s="1508"/>
      <c r="D41" s="1508"/>
      <c r="E41" s="496"/>
    </row>
    <row r="42" spans="1:5" ht="18.95" customHeight="1">
      <c r="A42" s="498"/>
      <c r="B42" s="1515"/>
      <c r="C42" s="1515"/>
      <c r="D42" s="1515"/>
      <c r="E42" s="499"/>
    </row>
    <row r="43" spans="1:5" ht="18.95" customHeight="1">
      <c r="A43" s="1551" t="s">
        <v>841</v>
      </c>
      <c r="B43" s="1522" t="s">
        <v>683</v>
      </c>
      <c r="C43" s="1522"/>
      <c r="D43" s="1522"/>
      <c r="E43" s="1523"/>
    </row>
    <row r="44" spans="1:5" ht="60.75" customHeight="1">
      <c r="A44" s="1552"/>
      <c r="B44" s="1525" t="s">
        <v>684</v>
      </c>
      <c r="C44" s="1526"/>
      <c r="D44" s="1527"/>
      <c r="E44" s="1524"/>
    </row>
    <row r="45" spans="1:5" ht="176.25" customHeight="1">
      <c r="A45" s="500" t="s">
        <v>842</v>
      </c>
      <c r="B45" s="1553" t="s">
        <v>843</v>
      </c>
      <c r="C45" s="1554"/>
      <c r="D45" s="1555"/>
      <c r="E45" s="547"/>
    </row>
    <row r="46" spans="1:5" ht="87.75" customHeight="1">
      <c r="A46" s="500" t="s">
        <v>844</v>
      </c>
      <c r="B46" s="1553" t="s">
        <v>845</v>
      </c>
      <c r="C46" s="1554"/>
      <c r="D46" s="1555"/>
      <c r="E46" s="547"/>
    </row>
    <row r="47" spans="1:5" ht="168.75" customHeight="1">
      <c r="A47" s="500" t="s">
        <v>846</v>
      </c>
      <c r="B47" s="1553" t="s">
        <v>847</v>
      </c>
      <c r="C47" s="1554"/>
      <c r="D47" s="1555"/>
      <c r="E47" s="547"/>
    </row>
    <row r="48" spans="1:5" ht="17.100000000000001" customHeight="1">
      <c r="A48" s="500" t="s">
        <v>383</v>
      </c>
      <c r="B48" s="1528" t="s">
        <v>685</v>
      </c>
      <c r="C48" s="1528"/>
      <c r="D48" s="1528"/>
      <c r="E48" s="501"/>
    </row>
    <row r="49" spans="1:5">
      <c r="A49" s="502" t="s">
        <v>384</v>
      </c>
      <c r="B49" s="1521" t="s">
        <v>745</v>
      </c>
      <c r="C49" s="1521"/>
      <c r="D49" s="1521"/>
      <c r="E49" s="503"/>
    </row>
    <row r="50" spans="1:5" ht="49.5" customHeight="1">
      <c r="A50" s="502" t="s">
        <v>746</v>
      </c>
      <c r="B50" s="1521" t="s">
        <v>747</v>
      </c>
      <c r="C50" s="1521"/>
      <c r="D50" s="1521"/>
      <c r="E50" s="503"/>
    </row>
    <row r="51" spans="1:5" ht="51.75" customHeight="1">
      <c r="A51" s="502"/>
      <c r="B51" s="1521" t="s">
        <v>748</v>
      </c>
      <c r="C51" s="1521"/>
      <c r="D51" s="1521"/>
      <c r="E51" s="504" t="s">
        <v>749</v>
      </c>
    </row>
    <row r="52" spans="1:5" ht="53.25" customHeight="1">
      <c r="A52" s="502" t="s">
        <v>750</v>
      </c>
      <c r="B52" s="1529"/>
      <c r="C52" s="1530"/>
      <c r="D52" s="1531"/>
      <c r="E52" s="503"/>
    </row>
    <row r="53" spans="1:5" ht="47.25" customHeight="1">
      <c r="A53" s="502" t="s">
        <v>17</v>
      </c>
      <c r="B53" s="1529"/>
      <c r="C53" s="1530"/>
      <c r="D53" s="1531"/>
      <c r="E53" s="503"/>
    </row>
    <row r="54" spans="1:5" ht="54" customHeight="1">
      <c r="A54" s="502" t="s">
        <v>42</v>
      </c>
      <c r="B54" s="1529"/>
      <c r="C54" s="1530"/>
      <c r="D54" s="1531"/>
      <c r="E54" s="503"/>
    </row>
    <row r="55" spans="1:5" ht="63.75" customHeight="1">
      <c r="A55" s="502" t="s">
        <v>340</v>
      </c>
      <c r="B55" s="1521" t="s">
        <v>751</v>
      </c>
      <c r="C55" s="1521"/>
      <c r="D55" s="1521"/>
      <c r="E55" s="503"/>
    </row>
    <row r="56" spans="1:5" ht="42" customHeight="1">
      <c r="A56" s="502"/>
      <c r="B56" s="1521" t="s">
        <v>748</v>
      </c>
      <c r="C56" s="1521"/>
      <c r="D56" s="1521"/>
      <c r="E56" s="504" t="s">
        <v>749</v>
      </c>
    </row>
    <row r="57" spans="1:5" ht="27" customHeight="1">
      <c r="A57" s="502" t="s">
        <v>750</v>
      </c>
      <c r="B57" s="1512"/>
      <c r="C57" s="1513"/>
      <c r="D57" s="1514"/>
      <c r="E57" s="503"/>
    </row>
    <row r="58" spans="1:5" ht="17.100000000000001" customHeight="1">
      <c r="A58" s="505" t="s">
        <v>385</v>
      </c>
      <c r="B58" s="1508" t="s">
        <v>686</v>
      </c>
      <c r="C58" s="1508"/>
      <c r="D58" s="1508"/>
      <c r="E58" s="501"/>
    </row>
    <row r="59" spans="1:5" ht="17.100000000000001" customHeight="1">
      <c r="A59" s="506"/>
      <c r="B59" s="1508"/>
      <c r="C59" s="1508"/>
      <c r="D59" s="1508"/>
      <c r="E59" s="496"/>
    </row>
    <row r="60" spans="1:5" ht="17.100000000000001" customHeight="1">
      <c r="A60" s="507"/>
      <c r="B60" s="1515"/>
      <c r="C60" s="1515"/>
      <c r="D60" s="1515"/>
      <c r="E60" s="499"/>
    </row>
    <row r="61" spans="1:5" ht="17.100000000000001" customHeight="1">
      <c r="A61" s="506" t="s">
        <v>386</v>
      </c>
      <c r="B61" s="1516" t="s">
        <v>369</v>
      </c>
      <c r="C61" s="1516"/>
      <c r="D61" s="1516"/>
      <c r="E61" s="508"/>
    </row>
    <row r="62" spans="1:5" ht="17.100000000000001" customHeight="1">
      <c r="A62" s="506"/>
      <c r="B62" s="1508" t="s">
        <v>399</v>
      </c>
      <c r="C62" s="1508"/>
      <c r="D62" s="1508"/>
      <c r="E62" s="496"/>
    </row>
    <row r="63" spans="1:5" ht="17.100000000000001" customHeight="1">
      <c r="A63" s="505" t="s">
        <v>387</v>
      </c>
      <c r="B63" s="1517" t="s">
        <v>379</v>
      </c>
      <c r="C63" s="1518"/>
      <c r="D63" s="1519"/>
      <c r="E63" s="509"/>
    </row>
    <row r="64" spans="1:5" ht="17.100000000000001" customHeight="1">
      <c r="A64" s="506"/>
      <c r="B64" s="1508" t="s">
        <v>370</v>
      </c>
      <c r="C64" s="1508"/>
      <c r="D64" s="1508"/>
      <c r="E64" s="496"/>
    </row>
    <row r="65" spans="1:28" ht="17.100000000000001" customHeight="1">
      <c r="A65" s="506"/>
      <c r="B65" s="1508" t="s">
        <v>371</v>
      </c>
      <c r="C65" s="1508"/>
      <c r="D65" s="1508"/>
      <c r="E65" s="496"/>
    </row>
    <row r="66" spans="1:28" ht="17.100000000000001" customHeight="1">
      <c r="A66" s="507"/>
      <c r="B66" s="1515" t="s">
        <v>372</v>
      </c>
      <c r="C66" s="1515"/>
      <c r="D66" s="1515"/>
      <c r="E66" s="499"/>
    </row>
    <row r="67" spans="1:28" ht="17.100000000000001" customHeight="1">
      <c r="A67" s="505" t="s">
        <v>388</v>
      </c>
      <c r="B67" s="1520" t="s">
        <v>373</v>
      </c>
      <c r="C67" s="1520"/>
      <c r="D67" s="1520"/>
      <c r="E67" s="509"/>
    </row>
    <row r="68" spans="1:28" ht="17.100000000000001" customHeight="1">
      <c r="A68" s="506"/>
      <c r="B68" s="1508" t="s">
        <v>374</v>
      </c>
      <c r="C68" s="1508"/>
      <c r="D68" s="1508"/>
      <c r="E68" s="496"/>
    </row>
    <row r="69" spans="1:28" ht="17.100000000000001" customHeight="1">
      <c r="A69" s="506"/>
      <c r="B69" s="1508" t="s">
        <v>375</v>
      </c>
      <c r="C69" s="1508"/>
      <c r="D69" s="1508"/>
      <c r="E69" s="496"/>
    </row>
    <row r="70" spans="1:28" ht="17.100000000000001" customHeight="1">
      <c r="A70" s="506"/>
      <c r="B70" s="1508"/>
      <c r="C70" s="1508"/>
      <c r="D70" s="1508"/>
      <c r="E70" s="496"/>
    </row>
    <row r="71" spans="1:28" ht="17.100000000000001" customHeight="1">
      <c r="A71" s="506"/>
      <c r="B71" s="1508"/>
      <c r="C71" s="1508"/>
      <c r="D71" s="1508"/>
      <c r="E71" s="496"/>
      <c r="H71" s="510">
        <v>2</v>
      </c>
    </row>
    <row r="72" spans="1:28" ht="17.100000000000001" customHeight="1">
      <c r="A72" s="506"/>
      <c r="B72" s="1508" t="s">
        <v>376</v>
      </c>
      <c r="C72" s="1508"/>
      <c r="D72" s="1508"/>
      <c r="E72" s="496"/>
      <c r="Z72" s="511"/>
      <c r="AA72" s="511"/>
      <c r="AB72" s="511"/>
    </row>
    <row r="73" spans="1:28" ht="17.100000000000001" customHeight="1">
      <c r="A73" s="506"/>
      <c r="B73" s="1508" t="s">
        <v>377</v>
      </c>
      <c r="C73" s="1508"/>
      <c r="D73" s="1508"/>
      <c r="E73" s="496"/>
      <c r="Z73" s="511"/>
      <c r="AA73" s="511"/>
      <c r="AB73" s="511"/>
    </row>
    <row r="74" spans="1:28" ht="18.95" customHeight="1">
      <c r="A74" s="506"/>
      <c r="B74" s="1509" t="s">
        <v>377</v>
      </c>
      <c r="C74" s="1510"/>
      <c r="D74" s="1511"/>
      <c r="E74" s="506" t="str">
        <f>IF(H71=1,"Saving Account","Current Account")</f>
        <v>Current Account</v>
      </c>
      <c r="Z74" s="511"/>
      <c r="AA74" s="511"/>
      <c r="AB74" s="511"/>
    </row>
    <row r="75" spans="1:28" ht="33" customHeight="1">
      <c r="A75" s="409" t="s">
        <v>389</v>
      </c>
      <c r="B75" s="1506" t="s">
        <v>378</v>
      </c>
      <c r="C75" s="1506"/>
      <c r="D75" s="1506"/>
      <c r="E75" s="501"/>
    </row>
    <row r="76" spans="1:28" ht="48" customHeight="1">
      <c r="A76" s="409" t="s">
        <v>390</v>
      </c>
      <c r="B76" s="1506" t="s">
        <v>392</v>
      </c>
      <c r="C76" s="1506"/>
      <c r="D76" s="1506"/>
      <c r="E76" s="501"/>
    </row>
    <row r="77" spans="1:28" ht="50.25" customHeight="1">
      <c r="A77" s="1507" t="s">
        <v>391</v>
      </c>
      <c r="B77" s="1507"/>
      <c r="C77" s="1507"/>
      <c r="D77" s="1507"/>
      <c r="E77" s="1507"/>
    </row>
    <row r="78" spans="1:28" ht="13.5" customHeight="1">
      <c r="A78" s="512"/>
      <c r="D78" s="513"/>
    </row>
    <row r="79" spans="1:28" ht="18.75" customHeight="1">
      <c r="A79" s="512" t="s">
        <v>848</v>
      </c>
      <c r="D79" s="513"/>
    </row>
    <row r="80" spans="1:28">
      <c r="A80" s="512" t="s">
        <v>849</v>
      </c>
      <c r="D80" s="513"/>
    </row>
    <row r="81" spans="1:5">
      <c r="A81" s="512" t="s">
        <v>850</v>
      </c>
      <c r="D81" s="513"/>
    </row>
    <row r="82" spans="1:5">
      <c r="A82" s="512" t="s">
        <v>851</v>
      </c>
      <c r="D82" s="513"/>
    </row>
    <row r="83" spans="1:5" ht="20.100000000000001" customHeight="1">
      <c r="A83" s="383" t="s">
        <v>852</v>
      </c>
      <c r="D83" s="514"/>
    </row>
    <row r="84" spans="1:5">
      <c r="D84" s="514"/>
    </row>
    <row r="85" spans="1:5" ht="39.75" customHeight="1">
      <c r="A85" s="1507" t="s">
        <v>853</v>
      </c>
      <c r="B85" s="1507"/>
      <c r="C85" s="1507"/>
      <c r="D85" s="1507"/>
      <c r="E85" s="1507"/>
    </row>
    <row r="86" spans="1:5" ht="20.100000000000001" customHeight="1">
      <c r="D86" s="514"/>
    </row>
    <row r="87" spans="1:5" ht="20.100000000000001" customHeight="1">
      <c r="A87" s="405" t="s">
        <v>257</v>
      </c>
      <c r="B87" s="406" t="str">
        <f>'Attach 9'!B50</f>
        <v/>
      </c>
      <c r="D87" s="514" t="s">
        <v>255</v>
      </c>
      <c r="E87" s="407" t="str">
        <f>'Attach 9'!F50</f>
        <v/>
      </c>
    </row>
    <row r="88" spans="1:5" ht="20.100000000000001" customHeight="1">
      <c r="A88" s="405" t="s">
        <v>258</v>
      </c>
      <c r="B88" s="407" t="str">
        <f>'Attach 9'!B51</f>
        <v/>
      </c>
      <c r="D88" s="514" t="s">
        <v>256</v>
      </c>
      <c r="E88" s="407" t="str">
        <f>'Attach 9'!F51</f>
        <v/>
      </c>
    </row>
    <row r="89" spans="1:5" ht="20.100000000000001" customHeight="1">
      <c r="D89" s="514"/>
      <c r="E89" s="512"/>
    </row>
    <row r="90" spans="1:5" ht="20.100000000000001" customHeight="1">
      <c r="A90" s="512"/>
    </row>
    <row r="91" spans="1:5" ht="20.100000000000001" customHeight="1"/>
    <row r="92" spans="1:5">
      <c r="A92" s="512"/>
    </row>
    <row r="94" spans="1:5">
      <c r="A94" s="512"/>
    </row>
    <row r="96" spans="1:5">
      <c r="A96" s="512"/>
    </row>
    <row r="107" ht="62.25" customHeight="1"/>
    <row r="109" ht="57" customHeight="1"/>
    <row r="111" ht="40.5" customHeight="1"/>
  </sheetData>
  <sheetProtection algorithmName="SHA-512" hashValue="ElALPU8LgQuv0DEbbovpHDioFqDXnDGo0qlbt7vxBuJe4PiGNUqxTLxkiNoPjS/LyzScAq38Kv840ng+egwQtA==" saltValue="s+SrjVGi+5WGaS0CM0JOVQ==" spinCount="100000" sheet="1" formatColumns="0" formatRows="0"/>
  <customSheetViews>
    <customSheetView guid="{FF9B6397-B68D-474A-9AAF-992AF479A135}"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1"/>
      <headerFooter alignWithMargins="0">
        <oddFooter>&amp;R&amp;"Book Antiqua,Bold"&amp;8 Page &amp;P of &amp;N</oddFooter>
      </headerFooter>
    </customSheetView>
    <customSheetView guid="{C79C1CD9-4A94-4E49-9636-E3F3929B38E1}" showPageBreaks="1" showGridLines="0" printArea="1" hiddenRows="1" hiddenColumns="1" view="pageBreakPreview" topLeftCell="A71">
      <selection activeCell="E22" sqref="E22"/>
      <rowBreaks count="1" manualBreakCount="1">
        <brk id="48" max="4" man="1"/>
      </rowBreaks>
      <pageMargins left="0.75" right="0.63" top="0.57999999999999996" bottom="0.6" header="0.34" footer="0.35"/>
      <pageSetup scale="87" orientation="portrait" r:id="rId2"/>
      <headerFooter alignWithMargins="0">
        <oddFooter>&amp;R&amp;"Book Antiqua,Bold"&amp;8 Page &amp;P of &amp;N</oddFooter>
      </headerFooter>
    </customSheetView>
    <customSheetView guid="{0175966B-AA50-423F-A437-51E01252DE14}"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3"/>
      <headerFooter alignWithMargins="0">
        <oddFooter>&amp;R&amp;"Book Antiqua,Bold"&amp;8 Page &amp;P of &amp;N</oddFooter>
      </headerFooter>
    </customSheetView>
  </customSheetViews>
  <mergeCells count="71">
    <mergeCell ref="B75:D75"/>
    <mergeCell ref="B76:D76"/>
    <mergeCell ref="A77:E77"/>
    <mergeCell ref="A85:E85"/>
    <mergeCell ref="B69:D69"/>
    <mergeCell ref="B70:D70"/>
    <mergeCell ref="B71:D71"/>
    <mergeCell ref="B72:D72"/>
    <mergeCell ref="B73:D73"/>
    <mergeCell ref="B74:D74"/>
    <mergeCell ref="B68:D68"/>
    <mergeCell ref="B57:D57"/>
    <mergeCell ref="B58:D58"/>
    <mergeCell ref="B59:D59"/>
    <mergeCell ref="B60:D60"/>
    <mergeCell ref="B61:D61"/>
    <mergeCell ref="B62:D62"/>
    <mergeCell ref="B63:D63"/>
    <mergeCell ref="B64:D64"/>
    <mergeCell ref="B65:D65"/>
    <mergeCell ref="B66:D66"/>
    <mergeCell ref="B67:D67"/>
    <mergeCell ref="A43:A44"/>
    <mergeCell ref="B43:D43"/>
    <mergeCell ref="B56:D56"/>
    <mergeCell ref="B45:D45"/>
    <mergeCell ref="B46:D46"/>
    <mergeCell ref="B47:D47"/>
    <mergeCell ref="B48:D48"/>
    <mergeCell ref="B49:D49"/>
    <mergeCell ref="B50:D50"/>
    <mergeCell ref="B51:D51"/>
    <mergeCell ref="B52:D52"/>
    <mergeCell ref="B53:D53"/>
    <mergeCell ref="B54:D54"/>
    <mergeCell ref="B55:D55"/>
    <mergeCell ref="E43:E44"/>
    <mergeCell ref="B44:D44"/>
    <mergeCell ref="B34:D34"/>
    <mergeCell ref="B35:D35"/>
    <mergeCell ref="B36:D36"/>
    <mergeCell ref="B37:D37"/>
    <mergeCell ref="B38:D38"/>
    <mergeCell ref="B39:D39"/>
    <mergeCell ref="B40:D40"/>
    <mergeCell ref="B41:D41"/>
    <mergeCell ref="B42:D42"/>
    <mergeCell ref="B33:D33"/>
    <mergeCell ref="B12:D12"/>
    <mergeCell ref="B13:D13"/>
    <mergeCell ref="B14:D14"/>
    <mergeCell ref="B17:E17"/>
    <mergeCell ref="B18:E18"/>
    <mergeCell ref="C20:D20"/>
    <mergeCell ref="A22:E22"/>
    <mergeCell ref="B25:E25"/>
    <mergeCell ref="B31:E31"/>
    <mergeCell ref="B32:D32"/>
    <mergeCell ref="B23:D23"/>
    <mergeCell ref="E23:G23"/>
    <mergeCell ref="B24:E24"/>
    <mergeCell ref="B26:D26"/>
    <mergeCell ref="B28:D28"/>
    <mergeCell ref="B29:D29"/>
    <mergeCell ref="B27:D27"/>
    <mergeCell ref="B11:D11"/>
    <mergeCell ref="A3:E3"/>
    <mergeCell ref="A5:E5"/>
    <mergeCell ref="A8:D8"/>
    <mergeCell ref="A9:D9"/>
    <mergeCell ref="B10:D10"/>
  </mergeCells>
  <dataValidations count="3">
    <dataValidation type="list" allowBlank="1" showInputMessage="1" showErrorMessage="1" sqref="E45 E47" xr:uid="{D05194BD-0093-4616-BC5E-E160D73863B6}">
      <formula1>"YES, NO"</formula1>
    </dataValidation>
    <dataValidation type="list" allowBlank="1" showInputMessage="1" showErrorMessage="1" sqref="E65572:E65573 JA65563:JA65564 SW65563:SW65564 ACS65563:ACS65564 AMO65563:AMO65564 AWK65563:AWK65564 BGG65563:BGG65564 BQC65563:BQC65564 BZY65563:BZY65564 CJU65563:CJU65564 CTQ65563:CTQ65564 DDM65563:DDM65564 DNI65563:DNI65564 DXE65563:DXE65564 EHA65563:EHA65564 EQW65563:EQW65564 FAS65563:FAS65564 FKO65563:FKO65564 FUK65563:FUK65564 GEG65563:GEG65564 GOC65563:GOC65564 GXY65563:GXY65564 HHU65563:HHU65564 HRQ65563:HRQ65564 IBM65563:IBM65564 ILI65563:ILI65564 IVE65563:IVE65564 JFA65563:JFA65564 JOW65563:JOW65564 JYS65563:JYS65564 KIO65563:KIO65564 KSK65563:KSK65564 LCG65563:LCG65564 LMC65563:LMC65564 LVY65563:LVY65564 MFU65563:MFU65564 MPQ65563:MPQ65564 MZM65563:MZM65564 NJI65563:NJI65564 NTE65563:NTE65564 ODA65563:ODA65564 OMW65563:OMW65564 OWS65563:OWS65564 PGO65563:PGO65564 PQK65563:PQK65564 QAG65563:QAG65564 QKC65563:QKC65564 QTY65563:QTY65564 RDU65563:RDU65564 RNQ65563:RNQ65564 RXM65563:RXM65564 SHI65563:SHI65564 SRE65563:SRE65564 TBA65563:TBA65564 TKW65563:TKW65564 TUS65563:TUS65564 UEO65563:UEO65564 UOK65563:UOK65564 UYG65563:UYG65564 VIC65563:VIC65564 VRY65563:VRY65564 WBU65563:WBU65564 WLQ65563:WLQ65564 WVM65563:WVM65564 E131108:E131109 JA131099:JA131100 SW131099:SW131100 ACS131099:ACS131100 AMO131099:AMO131100 AWK131099:AWK131100 BGG131099:BGG131100 BQC131099:BQC131100 BZY131099:BZY131100 CJU131099:CJU131100 CTQ131099:CTQ131100 DDM131099:DDM131100 DNI131099:DNI131100 DXE131099:DXE131100 EHA131099:EHA131100 EQW131099:EQW131100 FAS131099:FAS131100 FKO131099:FKO131100 FUK131099:FUK131100 GEG131099:GEG131100 GOC131099:GOC131100 GXY131099:GXY131100 HHU131099:HHU131100 HRQ131099:HRQ131100 IBM131099:IBM131100 ILI131099:ILI131100 IVE131099:IVE131100 JFA131099:JFA131100 JOW131099:JOW131100 JYS131099:JYS131100 KIO131099:KIO131100 KSK131099:KSK131100 LCG131099:LCG131100 LMC131099:LMC131100 LVY131099:LVY131100 MFU131099:MFU131100 MPQ131099:MPQ131100 MZM131099:MZM131100 NJI131099:NJI131100 NTE131099:NTE131100 ODA131099:ODA131100 OMW131099:OMW131100 OWS131099:OWS131100 PGO131099:PGO131100 PQK131099:PQK131100 QAG131099:QAG131100 QKC131099:QKC131100 QTY131099:QTY131100 RDU131099:RDU131100 RNQ131099:RNQ131100 RXM131099:RXM131100 SHI131099:SHI131100 SRE131099:SRE131100 TBA131099:TBA131100 TKW131099:TKW131100 TUS131099:TUS131100 UEO131099:UEO131100 UOK131099:UOK131100 UYG131099:UYG131100 VIC131099:VIC131100 VRY131099:VRY131100 WBU131099:WBU131100 WLQ131099:WLQ131100 WVM131099:WVM131100 E196644:E196645 JA196635:JA196636 SW196635:SW196636 ACS196635:ACS196636 AMO196635:AMO196636 AWK196635:AWK196636 BGG196635:BGG196636 BQC196635:BQC196636 BZY196635:BZY196636 CJU196635:CJU196636 CTQ196635:CTQ196636 DDM196635:DDM196636 DNI196635:DNI196636 DXE196635:DXE196636 EHA196635:EHA196636 EQW196635:EQW196636 FAS196635:FAS196636 FKO196635:FKO196636 FUK196635:FUK196636 GEG196635:GEG196636 GOC196635:GOC196636 GXY196635:GXY196636 HHU196635:HHU196636 HRQ196635:HRQ196636 IBM196635:IBM196636 ILI196635:ILI196636 IVE196635:IVE196636 JFA196635:JFA196636 JOW196635:JOW196636 JYS196635:JYS196636 KIO196635:KIO196636 KSK196635:KSK196636 LCG196635:LCG196636 LMC196635:LMC196636 LVY196635:LVY196636 MFU196635:MFU196636 MPQ196635:MPQ196636 MZM196635:MZM196636 NJI196635:NJI196636 NTE196635:NTE196636 ODA196635:ODA196636 OMW196635:OMW196636 OWS196635:OWS196636 PGO196635:PGO196636 PQK196635:PQK196636 QAG196635:QAG196636 QKC196635:QKC196636 QTY196635:QTY196636 RDU196635:RDU196636 RNQ196635:RNQ196636 RXM196635:RXM196636 SHI196635:SHI196636 SRE196635:SRE196636 TBA196635:TBA196636 TKW196635:TKW196636 TUS196635:TUS196636 UEO196635:UEO196636 UOK196635:UOK196636 UYG196635:UYG196636 VIC196635:VIC196636 VRY196635:VRY196636 WBU196635:WBU196636 WLQ196635:WLQ196636 WVM196635:WVM196636 E262180:E262181 JA262171:JA262172 SW262171:SW262172 ACS262171:ACS262172 AMO262171:AMO262172 AWK262171:AWK262172 BGG262171:BGG262172 BQC262171:BQC262172 BZY262171:BZY262172 CJU262171:CJU262172 CTQ262171:CTQ262172 DDM262171:DDM262172 DNI262171:DNI262172 DXE262171:DXE262172 EHA262171:EHA262172 EQW262171:EQW262172 FAS262171:FAS262172 FKO262171:FKO262172 FUK262171:FUK262172 GEG262171:GEG262172 GOC262171:GOC262172 GXY262171:GXY262172 HHU262171:HHU262172 HRQ262171:HRQ262172 IBM262171:IBM262172 ILI262171:ILI262172 IVE262171:IVE262172 JFA262171:JFA262172 JOW262171:JOW262172 JYS262171:JYS262172 KIO262171:KIO262172 KSK262171:KSK262172 LCG262171:LCG262172 LMC262171:LMC262172 LVY262171:LVY262172 MFU262171:MFU262172 MPQ262171:MPQ262172 MZM262171:MZM262172 NJI262171:NJI262172 NTE262171:NTE262172 ODA262171:ODA262172 OMW262171:OMW262172 OWS262171:OWS262172 PGO262171:PGO262172 PQK262171:PQK262172 QAG262171:QAG262172 QKC262171:QKC262172 QTY262171:QTY262172 RDU262171:RDU262172 RNQ262171:RNQ262172 RXM262171:RXM262172 SHI262171:SHI262172 SRE262171:SRE262172 TBA262171:TBA262172 TKW262171:TKW262172 TUS262171:TUS262172 UEO262171:UEO262172 UOK262171:UOK262172 UYG262171:UYG262172 VIC262171:VIC262172 VRY262171:VRY262172 WBU262171:WBU262172 WLQ262171:WLQ262172 WVM262171:WVM262172 E327716:E327717 JA327707:JA327708 SW327707:SW327708 ACS327707:ACS327708 AMO327707:AMO327708 AWK327707:AWK327708 BGG327707:BGG327708 BQC327707:BQC327708 BZY327707:BZY327708 CJU327707:CJU327708 CTQ327707:CTQ327708 DDM327707:DDM327708 DNI327707:DNI327708 DXE327707:DXE327708 EHA327707:EHA327708 EQW327707:EQW327708 FAS327707:FAS327708 FKO327707:FKO327708 FUK327707:FUK327708 GEG327707:GEG327708 GOC327707:GOC327708 GXY327707:GXY327708 HHU327707:HHU327708 HRQ327707:HRQ327708 IBM327707:IBM327708 ILI327707:ILI327708 IVE327707:IVE327708 JFA327707:JFA327708 JOW327707:JOW327708 JYS327707:JYS327708 KIO327707:KIO327708 KSK327707:KSK327708 LCG327707:LCG327708 LMC327707:LMC327708 LVY327707:LVY327708 MFU327707:MFU327708 MPQ327707:MPQ327708 MZM327707:MZM327708 NJI327707:NJI327708 NTE327707:NTE327708 ODA327707:ODA327708 OMW327707:OMW327708 OWS327707:OWS327708 PGO327707:PGO327708 PQK327707:PQK327708 QAG327707:QAG327708 QKC327707:QKC327708 QTY327707:QTY327708 RDU327707:RDU327708 RNQ327707:RNQ327708 RXM327707:RXM327708 SHI327707:SHI327708 SRE327707:SRE327708 TBA327707:TBA327708 TKW327707:TKW327708 TUS327707:TUS327708 UEO327707:UEO327708 UOK327707:UOK327708 UYG327707:UYG327708 VIC327707:VIC327708 VRY327707:VRY327708 WBU327707:WBU327708 WLQ327707:WLQ327708 WVM327707:WVM327708 E393252:E393253 JA393243:JA393244 SW393243:SW393244 ACS393243:ACS393244 AMO393243:AMO393244 AWK393243:AWK393244 BGG393243:BGG393244 BQC393243:BQC393244 BZY393243:BZY393244 CJU393243:CJU393244 CTQ393243:CTQ393244 DDM393243:DDM393244 DNI393243:DNI393244 DXE393243:DXE393244 EHA393243:EHA393244 EQW393243:EQW393244 FAS393243:FAS393244 FKO393243:FKO393244 FUK393243:FUK393244 GEG393243:GEG393244 GOC393243:GOC393244 GXY393243:GXY393244 HHU393243:HHU393244 HRQ393243:HRQ393244 IBM393243:IBM393244 ILI393243:ILI393244 IVE393243:IVE393244 JFA393243:JFA393244 JOW393243:JOW393244 JYS393243:JYS393244 KIO393243:KIO393244 KSK393243:KSK393244 LCG393243:LCG393244 LMC393243:LMC393244 LVY393243:LVY393244 MFU393243:MFU393244 MPQ393243:MPQ393244 MZM393243:MZM393244 NJI393243:NJI393244 NTE393243:NTE393244 ODA393243:ODA393244 OMW393243:OMW393244 OWS393243:OWS393244 PGO393243:PGO393244 PQK393243:PQK393244 QAG393243:QAG393244 QKC393243:QKC393244 QTY393243:QTY393244 RDU393243:RDU393244 RNQ393243:RNQ393244 RXM393243:RXM393244 SHI393243:SHI393244 SRE393243:SRE393244 TBA393243:TBA393244 TKW393243:TKW393244 TUS393243:TUS393244 UEO393243:UEO393244 UOK393243:UOK393244 UYG393243:UYG393244 VIC393243:VIC393244 VRY393243:VRY393244 WBU393243:WBU393244 WLQ393243:WLQ393244 WVM393243:WVM393244 E458788:E458789 JA458779:JA458780 SW458779:SW458780 ACS458779:ACS458780 AMO458779:AMO458780 AWK458779:AWK458780 BGG458779:BGG458780 BQC458779:BQC458780 BZY458779:BZY458780 CJU458779:CJU458780 CTQ458779:CTQ458780 DDM458779:DDM458780 DNI458779:DNI458780 DXE458779:DXE458780 EHA458779:EHA458780 EQW458779:EQW458780 FAS458779:FAS458780 FKO458779:FKO458780 FUK458779:FUK458780 GEG458779:GEG458780 GOC458779:GOC458780 GXY458779:GXY458780 HHU458779:HHU458780 HRQ458779:HRQ458780 IBM458779:IBM458780 ILI458779:ILI458780 IVE458779:IVE458780 JFA458779:JFA458780 JOW458779:JOW458780 JYS458779:JYS458780 KIO458779:KIO458780 KSK458779:KSK458780 LCG458779:LCG458780 LMC458779:LMC458780 LVY458779:LVY458780 MFU458779:MFU458780 MPQ458779:MPQ458780 MZM458779:MZM458780 NJI458779:NJI458780 NTE458779:NTE458780 ODA458779:ODA458780 OMW458779:OMW458780 OWS458779:OWS458780 PGO458779:PGO458780 PQK458779:PQK458780 QAG458779:QAG458780 QKC458779:QKC458780 QTY458779:QTY458780 RDU458779:RDU458780 RNQ458779:RNQ458780 RXM458779:RXM458780 SHI458779:SHI458780 SRE458779:SRE458780 TBA458779:TBA458780 TKW458779:TKW458780 TUS458779:TUS458780 UEO458779:UEO458780 UOK458779:UOK458780 UYG458779:UYG458780 VIC458779:VIC458780 VRY458779:VRY458780 WBU458779:WBU458780 WLQ458779:WLQ458780 WVM458779:WVM458780 E524324:E524325 JA524315:JA524316 SW524315:SW524316 ACS524315:ACS524316 AMO524315:AMO524316 AWK524315:AWK524316 BGG524315:BGG524316 BQC524315:BQC524316 BZY524315:BZY524316 CJU524315:CJU524316 CTQ524315:CTQ524316 DDM524315:DDM524316 DNI524315:DNI524316 DXE524315:DXE524316 EHA524315:EHA524316 EQW524315:EQW524316 FAS524315:FAS524316 FKO524315:FKO524316 FUK524315:FUK524316 GEG524315:GEG524316 GOC524315:GOC524316 GXY524315:GXY524316 HHU524315:HHU524316 HRQ524315:HRQ524316 IBM524315:IBM524316 ILI524315:ILI524316 IVE524315:IVE524316 JFA524315:JFA524316 JOW524315:JOW524316 JYS524315:JYS524316 KIO524315:KIO524316 KSK524315:KSK524316 LCG524315:LCG524316 LMC524315:LMC524316 LVY524315:LVY524316 MFU524315:MFU524316 MPQ524315:MPQ524316 MZM524315:MZM524316 NJI524315:NJI524316 NTE524315:NTE524316 ODA524315:ODA524316 OMW524315:OMW524316 OWS524315:OWS524316 PGO524315:PGO524316 PQK524315:PQK524316 QAG524315:QAG524316 QKC524315:QKC524316 QTY524315:QTY524316 RDU524315:RDU524316 RNQ524315:RNQ524316 RXM524315:RXM524316 SHI524315:SHI524316 SRE524315:SRE524316 TBA524315:TBA524316 TKW524315:TKW524316 TUS524315:TUS524316 UEO524315:UEO524316 UOK524315:UOK524316 UYG524315:UYG524316 VIC524315:VIC524316 VRY524315:VRY524316 WBU524315:WBU524316 WLQ524315:WLQ524316 WVM524315:WVM524316 E589860:E589861 JA589851:JA589852 SW589851:SW589852 ACS589851:ACS589852 AMO589851:AMO589852 AWK589851:AWK589852 BGG589851:BGG589852 BQC589851:BQC589852 BZY589851:BZY589852 CJU589851:CJU589852 CTQ589851:CTQ589852 DDM589851:DDM589852 DNI589851:DNI589852 DXE589851:DXE589852 EHA589851:EHA589852 EQW589851:EQW589852 FAS589851:FAS589852 FKO589851:FKO589852 FUK589851:FUK589852 GEG589851:GEG589852 GOC589851:GOC589852 GXY589851:GXY589852 HHU589851:HHU589852 HRQ589851:HRQ589852 IBM589851:IBM589852 ILI589851:ILI589852 IVE589851:IVE589852 JFA589851:JFA589852 JOW589851:JOW589852 JYS589851:JYS589852 KIO589851:KIO589852 KSK589851:KSK589852 LCG589851:LCG589852 LMC589851:LMC589852 LVY589851:LVY589852 MFU589851:MFU589852 MPQ589851:MPQ589852 MZM589851:MZM589852 NJI589851:NJI589852 NTE589851:NTE589852 ODA589851:ODA589852 OMW589851:OMW589852 OWS589851:OWS589852 PGO589851:PGO589852 PQK589851:PQK589852 QAG589851:QAG589852 QKC589851:QKC589852 QTY589851:QTY589852 RDU589851:RDU589852 RNQ589851:RNQ589852 RXM589851:RXM589852 SHI589851:SHI589852 SRE589851:SRE589852 TBA589851:TBA589852 TKW589851:TKW589852 TUS589851:TUS589852 UEO589851:UEO589852 UOK589851:UOK589852 UYG589851:UYG589852 VIC589851:VIC589852 VRY589851:VRY589852 WBU589851:WBU589852 WLQ589851:WLQ589852 WVM589851:WVM589852 E655396:E655397 JA655387:JA655388 SW655387:SW655388 ACS655387:ACS655388 AMO655387:AMO655388 AWK655387:AWK655388 BGG655387:BGG655388 BQC655387:BQC655388 BZY655387:BZY655388 CJU655387:CJU655388 CTQ655387:CTQ655388 DDM655387:DDM655388 DNI655387:DNI655388 DXE655387:DXE655388 EHA655387:EHA655388 EQW655387:EQW655388 FAS655387:FAS655388 FKO655387:FKO655388 FUK655387:FUK655388 GEG655387:GEG655388 GOC655387:GOC655388 GXY655387:GXY655388 HHU655387:HHU655388 HRQ655387:HRQ655388 IBM655387:IBM655388 ILI655387:ILI655388 IVE655387:IVE655388 JFA655387:JFA655388 JOW655387:JOW655388 JYS655387:JYS655388 KIO655387:KIO655388 KSK655387:KSK655388 LCG655387:LCG655388 LMC655387:LMC655388 LVY655387:LVY655388 MFU655387:MFU655388 MPQ655387:MPQ655388 MZM655387:MZM655388 NJI655387:NJI655388 NTE655387:NTE655388 ODA655387:ODA655388 OMW655387:OMW655388 OWS655387:OWS655388 PGO655387:PGO655388 PQK655387:PQK655388 QAG655387:QAG655388 QKC655387:QKC655388 QTY655387:QTY655388 RDU655387:RDU655388 RNQ655387:RNQ655388 RXM655387:RXM655388 SHI655387:SHI655388 SRE655387:SRE655388 TBA655387:TBA655388 TKW655387:TKW655388 TUS655387:TUS655388 UEO655387:UEO655388 UOK655387:UOK655388 UYG655387:UYG655388 VIC655387:VIC655388 VRY655387:VRY655388 WBU655387:WBU655388 WLQ655387:WLQ655388 WVM655387:WVM655388 E720932:E720933 JA720923:JA720924 SW720923:SW720924 ACS720923:ACS720924 AMO720923:AMO720924 AWK720923:AWK720924 BGG720923:BGG720924 BQC720923:BQC720924 BZY720923:BZY720924 CJU720923:CJU720924 CTQ720923:CTQ720924 DDM720923:DDM720924 DNI720923:DNI720924 DXE720923:DXE720924 EHA720923:EHA720924 EQW720923:EQW720924 FAS720923:FAS720924 FKO720923:FKO720924 FUK720923:FUK720924 GEG720923:GEG720924 GOC720923:GOC720924 GXY720923:GXY720924 HHU720923:HHU720924 HRQ720923:HRQ720924 IBM720923:IBM720924 ILI720923:ILI720924 IVE720923:IVE720924 JFA720923:JFA720924 JOW720923:JOW720924 JYS720923:JYS720924 KIO720923:KIO720924 KSK720923:KSK720924 LCG720923:LCG720924 LMC720923:LMC720924 LVY720923:LVY720924 MFU720923:MFU720924 MPQ720923:MPQ720924 MZM720923:MZM720924 NJI720923:NJI720924 NTE720923:NTE720924 ODA720923:ODA720924 OMW720923:OMW720924 OWS720923:OWS720924 PGO720923:PGO720924 PQK720923:PQK720924 QAG720923:QAG720924 QKC720923:QKC720924 QTY720923:QTY720924 RDU720923:RDU720924 RNQ720923:RNQ720924 RXM720923:RXM720924 SHI720923:SHI720924 SRE720923:SRE720924 TBA720923:TBA720924 TKW720923:TKW720924 TUS720923:TUS720924 UEO720923:UEO720924 UOK720923:UOK720924 UYG720923:UYG720924 VIC720923:VIC720924 VRY720923:VRY720924 WBU720923:WBU720924 WLQ720923:WLQ720924 WVM720923:WVM720924 E786468:E786469 JA786459:JA786460 SW786459:SW786460 ACS786459:ACS786460 AMO786459:AMO786460 AWK786459:AWK786460 BGG786459:BGG786460 BQC786459:BQC786460 BZY786459:BZY786460 CJU786459:CJU786460 CTQ786459:CTQ786460 DDM786459:DDM786460 DNI786459:DNI786460 DXE786459:DXE786460 EHA786459:EHA786460 EQW786459:EQW786460 FAS786459:FAS786460 FKO786459:FKO786460 FUK786459:FUK786460 GEG786459:GEG786460 GOC786459:GOC786460 GXY786459:GXY786460 HHU786459:HHU786460 HRQ786459:HRQ786460 IBM786459:IBM786460 ILI786459:ILI786460 IVE786459:IVE786460 JFA786459:JFA786460 JOW786459:JOW786460 JYS786459:JYS786460 KIO786459:KIO786460 KSK786459:KSK786460 LCG786459:LCG786460 LMC786459:LMC786460 LVY786459:LVY786460 MFU786459:MFU786460 MPQ786459:MPQ786460 MZM786459:MZM786460 NJI786459:NJI786460 NTE786459:NTE786460 ODA786459:ODA786460 OMW786459:OMW786460 OWS786459:OWS786460 PGO786459:PGO786460 PQK786459:PQK786460 QAG786459:QAG786460 QKC786459:QKC786460 QTY786459:QTY786460 RDU786459:RDU786460 RNQ786459:RNQ786460 RXM786459:RXM786460 SHI786459:SHI786460 SRE786459:SRE786460 TBA786459:TBA786460 TKW786459:TKW786460 TUS786459:TUS786460 UEO786459:UEO786460 UOK786459:UOK786460 UYG786459:UYG786460 VIC786459:VIC786460 VRY786459:VRY786460 WBU786459:WBU786460 WLQ786459:WLQ786460 WVM786459:WVM786460 E852004:E852005 JA851995:JA851996 SW851995:SW851996 ACS851995:ACS851996 AMO851995:AMO851996 AWK851995:AWK851996 BGG851995:BGG851996 BQC851995:BQC851996 BZY851995:BZY851996 CJU851995:CJU851996 CTQ851995:CTQ851996 DDM851995:DDM851996 DNI851995:DNI851996 DXE851995:DXE851996 EHA851995:EHA851996 EQW851995:EQW851996 FAS851995:FAS851996 FKO851995:FKO851996 FUK851995:FUK851996 GEG851995:GEG851996 GOC851995:GOC851996 GXY851995:GXY851996 HHU851995:HHU851996 HRQ851995:HRQ851996 IBM851995:IBM851996 ILI851995:ILI851996 IVE851995:IVE851996 JFA851995:JFA851996 JOW851995:JOW851996 JYS851995:JYS851996 KIO851995:KIO851996 KSK851995:KSK851996 LCG851995:LCG851996 LMC851995:LMC851996 LVY851995:LVY851996 MFU851995:MFU851996 MPQ851995:MPQ851996 MZM851995:MZM851996 NJI851995:NJI851996 NTE851995:NTE851996 ODA851995:ODA851996 OMW851995:OMW851996 OWS851995:OWS851996 PGO851995:PGO851996 PQK851995:PQK851996 QAG851995:QAG851996 QKC851995:QKC851996 QTY851995:QTY851996 RDU851995:RDU851996 RNQ851995:RNQ851996 RXM851995:RXM851996 SHI851995:SHI851996 SRE851995:SRE851996 TBA851995:TBA851996 TKW851995:TKW851996 TUS851995:TUS851996 UEO851995:UEO851996 UOK851995:UOK851996 UYG851995:UYG851996 VIC851995:VIC851996 VRY851995:VRY851996 WBU851995:WBU851996 WLQ851995:WLQ851996 WVM851995:WVM851996 E917540:E917541 JA917531:JA917532 SW917531:SW917532 ACS917531:ACS917532 AMO917531:AMO917532 AWK917531:AWK917532 BGG917531:BGG917532 BQC917531:BQC917532 BZY917531:BZY917532 CJU917531:CJU917532 CTQ917531:CTQ917532 DDM917531:DDM917532 DNI917531:DNI917532 DXE917531:DXE917532 EHA917531:EHA917532 EQW917531:EQW917532 FAS917531:FAS917532 FKO917531:FKO917532 FUK917531:FUK917532 GEG917531:GEG917532 GOC917531:GOC917532 GXY917531:GXY917532 HHU917531:HHU917532 HRQ917531:HRQ917532 IBM917531:IBM917532 ILI917531:ILI917532 IVE917531:IVE917532 JFA917531:JFA917532 JOW917531:JOW917532 JYS917531:JYS917532 KIO917531:KIO917532 KSK917531:KSK917532 LCG917531:LCG917532 LMC917531:LMC917532 LVY917531:LVY917532 MFU917531:MFU917532 MPQ917531:MPQ917532 MZM917531:MZM917532 NJI917531:NJI917532 NTE917531:NTE917532 ODA917531:ODA917532 OMW917531:OMW917532 OWS917531:OWS917532 PGO917531:PGO917532 PQK917531:PQK917532 QAG917531:QAG917532 QKC917531:QKC917532 QTY917531:QTY917532 RDU917531:RDU917532 RNQ917531:RNQ917532 RXM917531:RXM917532 SHI917531:SHI917532 SRE917531:SRE917532 TBA917531:TBA917532 TKW917531:TKW917532 TUS917531:TUS917532 UEO917531:UEO917532 UOK917531:UOK917532 UYG917531:UYG917532 VIC917531:VIC917532 VRY917531:VRY917532 WBU917531:WBU917532 WLQ917531:WLQ917532 WVM917531:WVM917532 E983076:E983077 JA983067:JA983068 SW983067:SW983068 ACS983067:ACS983068 AMO983067:AMO983068 AWK983067:AWK983068 BGG983067:BGG983068 BQC983067:BQC983068 BZY983067:BZY983068 CJU983067:CJU983068 CTQ983067:CTQ983068 DDM983067:DDM983068 DNI983067:DNI983068 DXE983067:DXE983068 EHA983067:EHA983068 EQW983067:EQW983068 FAS983067:FAS983068 FKO983067:FKO983068 FUK983067:FUK983068 GEG983067:GEG983068 GOC983067:GOC983068 GXY983067:GXY983068 HHU983067:HHU983068 HRQ983067:HRQ983068 IBM983067:IBM983068 ILI983067:ILI983068 IVE983067:IVE983068 JFA983067:JFA983068 JOW983067:JOW983068 JYS983067:JYS983068 KIO983067:KIO983068 KSK983067:KSK983068 LCG983067:LCG983068 LMC983067:LMC983068 LVY983067:LVY983068 MFU983067:MFU983068 MPQ983067:MPQ983068 MZM983067:MZM983068 NJI983067:NJI983068 NTE983067:NTE983068 ODA983067:ODA983068 OMW983067:OMW983068 OWS983067:OWS983068 PGO983067:PGO983068 PQK983067:PQK983068 QAG983067:QAG983068 QKC983067:QKC983068 QTY983067:QTY983068 RDU983067:RDU983068 RNQ983067:RNQ983068 RXM983067:RXM983068 SHI983067:SHI983068 SRE983067:SRE983068 TBA983067:TBA983068 TKW983067:TKW983068 TUS983067:TUS983068 UEO983067:UEO983068 UOK983067:UOK983068 UYG983067:UYG983068 VIC983067:VIC983068 VRY983067:VRY983068 WBU983067:WBU983068 WLQ983067:WLQ983068 WVM983067:WVM983068 WVM20:WVM21 WLQ20:WLQ21 WBU20:WBU21 VRY20:VRY21 VIC20:VIC21 UYG20:UYG21 UOK20:UOK21 UEO20:UEO21 TUS20:TUS21 TKW20:TKW21 TBA20:TBA21 SRE20:SRE21 SHI20:SHI21 RXM20:RXM21 RNQ20:RNQ21 RDU20:RDU21 QTY20:QTY21 QKC20:QKC21 QAG20:QAG21 PQK20:PQK21 PGO20:PGO21 OWS20:OWS21 OMW20:OMW21 ODA20:ODA21 NTE20:NTE21 NJI20:NJI21 MZM20:MZM21 MPQ20:MPQ21 MFU20:MFU21 LVY20:LVY21 LMC20:LMC21 LCG20:LCG21 KSK20:KSK21 KIO20:KIO21 JYS20:JYS21 JOW20:JOW21 JFA20:JFA21 IVE20:IVE21 ILI20:ILI21 IBM20:IBM21 HRQ20:HRQ21 HHU20:HHU21 GXY20:GXY21 GOC20:GOC21 GEG20:GEG21 FUK20:FUK21 FKO20:FKO21 FAS20:FAS21 EQW20:EQW21 EHA20:EHA21 DXE20:DXE21 DNI20:DNI21 DDM20:DDM21 CTQ20:CTQ21 CJU20:CJU21 BZY20:BZY21 BQC20:BQC21 BGG20:BGG21 AWK20:AWK21 AMO20:AMO21 ACS20:ACS21 SW20:SW21 JA20:JA21 E20:E21 WLQ23 WBU23 VRY23 VIC23 UYG23 UOK23 UEO23 TUS23 TKW23 TBA23 SRE23 SHI23 RXM23 RNQ23 RDU23 QTY23 QKC23 QAG23 PQK23 PGO23 OWS23 OMW23 ODA23 NTE23 NJI23 MZM23 MPQ23 MFU23 LVY23 LMC23 LCG23 KSK23 KIO23 JYS23 JOW23 JFA23 IVE23 ILI23 IBM23 HRQ23 HHU23 GXY23 GOC23 GEG23 FUK23 FKO23 FAS23 EQW23 EHA23 DXE23 DNI23 DDM23 CTQ23 CJU23 BZY23 BQC23 BGG23 AWK23 AMO23 ACS23 SW23 JA23 E23 WVM23 E27:E29" xr:uid="{A37A7385-0B79-4D7D-A4F7-073AA52EDBCF}">
      <formula1>"Yes, No"</formula1>
    </dataValidation>
    <dataValidation type="list" allowBlank="1" showInputMessage="1" showErrorMessage="1" sqref="E73 JA73 SW73 ACS73 AMO73 AWK73 BGG73 BQC73 BZY73 CJU73 CTQ73 DDM73 DNI73 DXE73 EHA73 EQW73 FAS73 FKO73 FUK73 GEG73 GOC73 GXY73 HHU73 HRQ73 IBM73 ILI73 IVE73 JFA73 JOW73 JYS73 KIO73 KSK73 LCG73 LMC73 LVY73 MFU73 MPQ73 MZM73 NJI73 NTE73 ODA73 OMW73 OWS73 PGO73 PQK73 QAG73 QKC73 QTY73 RDU73 RNQ73 RXM73 SHI73 SRE73 TBA73 TKW73 TUS73 UEO73 UOK73 UYG73 VIC73 VRY73 WBU73 WLQ73 WVM73 E65616 JA65607 SW65607 ACS65607 AMO65607 AWK65607 BGG65607 BQC65607 BZY65607 CJU65607 CTQ65607 DDM65607 DNI65607 DXE65607 EHA65607 EQW65607 FAS65607 FKO65607 FUK65607 GEG65607 GOC65607 GXY65607 HHU65607 HRQ65607 IBM65607 ILI65607 IVE65607 JFA65607 JOW65607 JYS65607 KIO65607 KSK65607 LCG65607 LMC65607 LVY65607 MFU65607 MPQ65607 MZM65607 NJI65607 NTE65607 ODA65607 OMW65607 OWS65607 PGO65607 PQK65607 QAG65607 QKC65607 QTY65607 RDU65607 RNQ65607 RXM65607 SHI65607 SRE65607 TBA65607 TKW65607 TUS65607 UEO65607 UOK65607 UYG65607 VIC65607 VRY65607 WBU65607 WLQ65607 WVM65607 E131152 JA131143 SW131143 ACS131143 AMO131143 AWK131143 BGG131143 BQC131143 BZY131143 CJU131143 CTQ131143 DDM131143 DNI131143 DXE131143 EHA131143 EQW131143 FAS131143 FKO131143 FUK131143 GEG131143 GOC131143 GXY131143 HHU131143 HRQ131143 IBM131143 ILI131143 IVE131143 JFA131143 JOW131143 JYS131143 KIO131143 KSK131143 LCG131143 LMC131143 LVY131143 MFU131143 MPQ131143 MZM131143 NJI131143 NTE131143 ODA131143 OMW131143 OWS131143 PGO131143 PQK131143 QAG131143 QKC131143 QTY131143 RDU131143 RNQ131143 RXM131143 SHI131143 SRE131143 TBA131143 TKW131143 TUS131143 UEO131143 UOK131143 UYG131143 VIC131143 VRY131143 WBU131143 WLQ131143 WVM131143 E196688 JA196679 SW196679 ACS196679 AMO196679 AWK196679 BGG196679 BQC196679 BZY196679 CJU196679 CTQ196679 DDM196679 DNI196679 DXE196679 EHA196679 EQW196679 FAS196679 FKO196679 FUK196679 GEG196679 GOC196679 GXY196679 HHU196679 HRQ196679 IBM196679 ILI196679 IVE196679 JFA196679 JOW196679 JYS196679 KIO196679 KSK196679 LCG196679 LMC196679 LVY196679 MFU196679 MPQ196679 MZM196679 NJI196679 NTE196679 ODA196679 OMW196679 OWS196679 PGO196679 PQK196679 QAG196679 QKC196679 QTY196679 RDU196679 RNQ196679 RXM196679 SHI196679 SRE196679 TBA196679 TKW196679 TUS196679 UEO196679 UOK196679 UYG196679 VIC196679 VRY196679 WBU196679 WLQ196679 WVM196679 E262224 JA262215 SW262215 ACS262215 AMO262215 AWK262215 BGG262215 BQC262215 BZY262215 CJU262215 CTQ262215 DDM262215 DNI262215 DXE262215 EHA262215 EQW262215 FAS262215 FKO262215 FUK262215 GEG262215 GOC262215 GXY262215 HHU262215 HRQ262215 IBM262215 ILI262215 IVE262215 JFA262215 JOW262215 JYS262215 KIO262215 KSK262215 LCG262215 LMC262215 LVY262215 MFU262215 MPQ262215 MZM262215 NJI262215 NTE262215 ODA262215 OMW262215 OWS262215 PGO262215 PQK262215 QAG262215 QKC262215 QTY262215 RDU262215 RNQ262215 RXM262215 SHI262215 SRE262215 TBA262215 TKW262215 TUS262215 UEO262215 UOK262215 UYG262215 VIC262215 VRY262215 WBU262215 WLQ262215 WVM262215 E327760 JA327751 SW327751 ACS327751 AMO327751 AWK327751 BGG327751 BQC327751 BZY327751 CJU327751 CTQ327751 DDM327751 DNI327751 DXE327751 EHA327751 EQW327751 FAS327751 FKO327751 FUK327751 GEG327751 GOC327751 GXY327751 HHU327751 HRQ327751 IBM327751 ILI327751 IVE327751 JFA327751 JOW327751 JYS327751 KIO327751 KSK327751 LCG327751 LMC327751 LVY327751 MFU327751 MPQ327751 MZM327751 NJI327751 NTE327751 ODA327751 OMW327751 OWS327751 PGO327751 PQK327751 QAG327751 QKC327751 QTY327751 RDU327751 RNQ327751 RXM327751 SHI327751 SRE327751 TBA327751 TKW327751 TUS327751 UEO327751 UOK327751 UYG327751 VIC327751 VRY327751 WBU327751 WLQ327751 WVM327751 E393296 JA393287 SW393287 ACS393287 AMO393287 AWK393287 BGG393287 BQC393287 BZY393287 CJU393287 CTQ393287 DDM393287 DNI393287 DXE393287 EHA393287 EQW393287 FAS393287 FKO393287 FUK393287 GEG393287 GOC393287 GXY393287 HHU393287 HRQ393287 IBM393287 ILI393287 IVE393287 JFA393287 JOW393287 JYS393287 KIO393287 KSK393287 LCG393287 LMC393287 LVY393287 MFU393287 MPQ393287 MZM393287 NJI393287 NTE393287 ODA393287 OMW393287 OWS393287 PGO393287 PQK393287 QAG393287 QKC393287 QTY393287 RDU393287 RNQ393287 RXM393287 SHI393287 SRE393287 TBA393287 TKW393287 TUS393287 UEO393287 UOK393287 UYG393287 VIC393287 VRY393287 WBU393287 WLQ393287 WVM393287 E458832 JA458823 SW458823 ACS458823 AMO458823 AWK458823 BGG458823 BQC458823 BZY458823 CJU458823 CTQ458823 DDM458823 DNI458823 DXE458823 EHA458823 EQW458823 FAS458823 FKO458823 FUK458823 GEG458823 GOC458823 GXY458823 HHU458823 HRQ458823 IBM458823 ILI458823 IVE458823 JFA458823 JOW458823 JYS458823 KIO458823 KSK458823 LCG458823 LMC458823 LVY458823 MFU458823 MPQ458823 MZM458823 NJI458823 NTE458823 ODA458823 OMW458823 OWS458823 PGO458823 PQK458823 QAG458823 QKC458823 QTY458823 RDU458823 RNQ458823 RXM458823 SHI458823 SRE458823 TBA458823 TKW458823 TUS458823 UEO458823 UOK458823 UYG458823 VIC458823 VRY458823 WBU458823 WLQ458823 WVM458823 E524368 JA524359 SW524359 ACS524359 AMO524359 AWK524359 BGG524359 BQC524359 BZY524359 CJU524359 CTQ524359 DDM524359 DNI524359 DXE524359 EHA524359 EQW524359 FAS524359 FKO524359 FUK524359 GEG524359 GOC524359 GXY524359 HHU524359 HRQ524359 IBM524359 ILI524359 IVE524359 JFA524359 JOW524359 JYS524359 KIO524359 KSK524359 LCG524359 LMC524359 LVY524359 MFU524359 MPQ524359 MZM524359 NJI524359 NTE524359 ODA524359 OMW524359 OWS524359 PGO524359 PQK524359 QAG524359 QKC524359 QTY524359 RDU524359 RNQ524359 RXM524359 SHI524359 SRE524359 TBA524359 TKW524359 TUS524359 UEO524359 UOK524359 UYG524359 VIC524359 VRY524359 WBU524359 WLQ524359 WVM524359 E589904 JA589895 SW589895 ACS589895 AMO589895 AWK589895 BGG589895 BQC589895 BZY589895 CJU589895 CTQ589895 DDM589895 DNI589895 DXE589895 EHA589895 EQW589895 FAS589895 FKO589895 FUK589895 GEG589895 GOC589895 GXY589895 HHU589895 HRQ589895 IBM589895 ILI589895 IVE589895 JFA589895 JOW589895 JYS589895 KIO589895 KSK589895 LCG589895 LMC589895 LVY589895 MFU589895 MPQ589895 MZM589895 NJI589895 NTE589895 ODA589895 OMW589895 OWS589895 PGO589895 PQK589895 QAG589895 QKC589895 QTY589895 RDU589895 RNQ589895 RXM589895 SHI589895 SRE589895 TBA589895 TKW589895 TUS589895 UEO589895 UOK589895 UYG589895 VIC589895 VRY589895 WBU589895 WLQ589895 WVM589895 E655440 JA655431 SW655431 ACS655431 AMO655431 AWK655431 BGG655431 BQC655431 BZY655431 CJU655431 CTQ655431 DDM655431 DNI655431 DXE655431 EHA655431 EQW655431 FAS655431 FKO655431 FUK655431 GEG655431 GOC655431 GXY655431 HHU655431 HRQ655431 IBM655431 ILI655431 IVE655431 JFA655431 JOW655431 JYS655431 KIO655431 KSK655431 LCG655431 LMC655431 LVY655431 MFU655431 MPQ655431 MZM655431 NJI655431 NTE655431 ODA655431 OMW655431 OWS655431 PGO655431 PQK655431 QAG655431 QKC655431 QTY655431 RDU655431 RNQ655431 RXM655431 SHI655431 SRE655431 TBA655431 TKW655431 TUS655431 UEO655431 UOK655431 UYG655431 VIC655431 VRY655431 WBU655431 WLQ655431 WVM655431 E720976 JA720967 SW720967 ACS720967 AMO720967 AWK720967 BGG720967 BQC720967 BZY720967 CJU720967 CTQ720967 DDM720967 DNI720967 DXE720967 EHA720967 EQW720967 FAS720967 FKO720967 FUK720967 GEG720967 GOC720967 GXY720967 HHU720967 HRQ720967 IBM720967 ILI720967 IVE720967 JFA720967 JOW720967 JYS720967 KIO720967 KSK720967 LCG720967 LMC720967 LVY720967 MFU720967 MPQ720967 MZM720967 NJI720967 NTE720967 ODA720967 OMW720967 OWS720967 PGO720967 PQK720967 QAG720967 QKC720967 QTY720967 RDU720967 RNQ720967 RXM720967 SHI720967 SRE720967 TBA720967 TKW720967 TUS720967 UEO720967 UOK720967 UYG720967 VIC720967 VRY720967 WBU720967 WLQ720967 WVM720967 E786512 JA786503 SW786503 ACS786503 AMO786503 AWK786503 BGG786503 BQC786503 BZY786503 CJU786503 CTQ786503 DDM786503 DNI786503 DXE786503 EHA786503 EQW786503 FAS786503 FKO786503 FUK786503 GEG786503 GOC786503 GXY786503 HHU786503 HRQ786503 IBM786503 ILI786503 IVE786503 JFA786503 JOW786503 JYS786503 KIO786503 KSK786503 LCG786503 LMC786503 LVY786503 MFU786503 MPQ786503 MZM786503 NJI786503 NTE786503 ODA786503 OMW786503 OWS786503 PGO786503 PQK786503 QAG786503 QKC786503 QTY786503 RDU786503 RNQ786503 RXM786503 SHI786503 SRE786503 TBA786503 TKW786503 TUS786503 UEO786503 UOK786503 UYG786503 VIC786503 VRY786503 WBU786503 WLQ786503 WVM786503 E852048 JA852039 SW852039 ACS852039 AMO852039 AWK852039 BGG852039 BQC852039 BZY852039 CJU852039 CTQ852039 DDM852039 DNI852039 DXE852039 EHA852039 EQW852039 FAS852039 FKO852039 FUK852039 GEG852039 GOC852039 GXY852039 HHU852039 HRQ852039 IBM852039 ILI852039 IVE852039 JFA852039 JOW852039 JYS852039 KIO852039 KSK852039 LCG852039 LMC852039 LVY852039 MFU852039 MPQ852039 MZM852039 NJI852039 NTE852039 ODA852039 OMW852039 OWS852039 PGO852039 PQK852039 QAG852039 QKC852039 QTY852039 RDU852039 RNQ852039 RXM852039 SHI852039 SRE852039 TBA852039 TKW852039 TUS852039 UEO852039 UOK852039 UYG852039 VIC852039 VRY852039 WBU852039 WLQ852039 WVM852039 E917584 JA917575 SW917575 ACS917575 AMO917575 AWK917575 BGG917575 BQC917575 BZY917575 CJU917575 CTQ917575 DDM917575 DNI917575 DXE917575 EHA917575 EQW917575 FAS917575 FKO917575 FUK917575 GEG917575 GOC917575 GXY917575 HHU917575 HRQ917575 IBM917575 ILI917575 IVE917575 JFA917575 JOW917575 JYS917575 KIO917575 KSK917575 LCG917575 LMC917575 LVY917575 MFU917575 MPQ917575 MZM917575 NJI917575 NTE917575 ODA917575 OMW917575 OWS917575 PGO917575 PQK917575 QAG917575 QKC917575 QTY917575 RDU917575 RNQ917575 RXM917575 SHI917575 SRE917575 TBA917575 TKW917575 TUS917575 UEO917575 UOK917575 UYG917575 VIC917575 VRY917575 WBU917575 WLQ917575 WVM917575 E983120 JA983111 SW983111 ACS983111 AMO983111 AWK983111 BGG983111 BQC983111 BZY983111 CJU983111 CTQ983111 DDM983111 DNI983111 DXE983111 EHA983111 EQW983111 FAS983111 FKO983111 FUK983111 GEG983111 GOC983111 GXY983111 HHU983111 HRQ983111 IBM983111 ILI983111 IVE983111 JFA983111 JOW983111 JYS983111 KIO983111 KSK983111 LCG983111 LMC983111 LVY983111 MFU983111 MPQ983111 MZM983111 NJI983111 NTE983111 ODA983111 OMW983111 OWS983111 PGO983111 PQK983111 QAG983111 QKC983111 QTY983111 RDU983111 RNQ983111 RXM983111 SHI983111 SRE983111 TBA983111 TKW983111 TUS983111 UEO983111 UOK983111 UYG983111 VIC983111 VRY983111 WBU983111 WLQ983111 WVM983111" xr:uid="{467A3415-A85B-42E3-94C5-402271951C31}">
      <formula1>$Z$72:$Z$73</formula1>
    </dataValidation>
  </dataValidations>
  <pageMargins left="0.75" right="0.63" top="0.57999999999999996" bottom="0.6" header="0.34" footer="0.35"/>
  <pageSetup scale="87" orientation="portrait" r:id="rId4"/>
  <headerFooter alignWithMargins="0">
    <oddFooter>&amp;R&amp;"Book Antiqua,Bold"&amp;8 Page &amp;P of &amp;N</oddFooter>
  </headerFooter>
  <rowBreaks count="1" manualBreakCount="1">
    <brk id="53"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93185" r:id="rId7" name="Option Button 1">
              <controlPr defaultSize="0" autoFill="0" autoLine="0" autoPict="0">
                <anchor moveWithCells="1">
                  <from>
                    <xdr:col>1</xdr:col>
                    <xdr:colOff>1123950</xdr:colOff>
                    <xdr:row>73</xdr:row>
                    <xdr:rowOff>19050</xdr:rowOff>
                  </from>
                  <to>
                    <xdr:col>2</xdr:col>
                    <xdr:colOff>752475</xdr:colOff>
                    <xdr:row>74</xdr:row>
                    <xdr:rowOff>0</xdr:rowOff>
                  </to>
                </anchor>
              </controlPr>
            </control>
          </mc:Choice>
        </mc:AlternateContent>
        <mc:AlternateContent xmlns:mc="http://schemas.openxmlformats.org/markup-compatibility/2006">
          <mc:Choice Requires="x14">
            <control shapeId="93186" r:id="rId8" name="Option Button 2">
              <controlPr defaultSize="0" autoFill="0" autoLine="0" autoPict="0">
                <anchor moveWithCells="1">
                  <from>
                    <xdr:col>2</xdr:col>
                    <xdr:colOff>685800</xdr:colOff>
                    <xdr:row>73</xdr:row>
                    <xdr:rowOff>19050</xdr:rowOff>
                  </from>
                  <to>
                    <xdr:col>3</xdr:col>
                    <xdr:colOff>923925</xdr:colOff>
                    <xdr:row>74</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topLeftCell="A84" zoomScaleSheetLayoutView="100" workbookViewId="0">
      <selection activeCell="N83" sqref="N83"/>
    </sheetView>
  </sheetViews>
  <sheetFormatPr defaultColWidth="9.140625" defaultRowHeight="16.5"/>
  <cols>
    <col min="1" max="1" width="12.140625" style="32" customWidth="1"/>
    <col min="2" max="2" width="18.140625" style="32" customWidth="1"/>
    <col min="3" max="5" width="7.42578125" style="32" customWidth="1"/>
    <col min="6" max="8" width="7.42578125" style="27" customWidth="1"/>
    <col min="9" max="12" width="7.42578125" style="28" customWidth="1"/>
    <col min="13" max="54" width="9.140625" style="89"/>
    <col min="55" max="16384" width="9.140625" style="28"/>
  </cols>
  <sheetData>
    <row r="1" spans="1:26">
      <c r="A1" s="24" t="str">
        <f>'Attach 3(JV)'!A1</f>
        <v xml:space="preserve">Specification No. :CC/NT/W-GIS/DOM/A06/26/07684 </v>
      </c>
      <c r="B1" s="25"/>
      <c r="C1" s="25"/>
      <c r="D1" s="25"/>
      <c r="E1" s="25"/>
      <c r="F1" s="93"/>
      <c r="G1" s="93"/>
      <c r="H1" s="93"/>
      <c r="I1" s="94"/>
      <c r="J1" s="94"/>
      <c r="K1" s="94"/>
      <c r="L1" s="26" t="str">
        <f>"Attachment-16 " &amp; 'Attach 3(JV)'!AT1</f>
        <v>Attachment-16 SS-157</v>
      </c>
    </row>
    <row r="2" spans="1:26" ht="11.25" customHeight="1">
      <c r="Z2" s="156">
        <f>'Attach 3(JV)'!Z2</f>
        <v>0</v>
      </c>
    </row>
    <row r="3" spans="1:26" ht="100.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855"/>
      <c r="G3" s="855"/>
      <c r="H3" s="855"/>
      <c r="I3" s="855"/>
      <c r="J3" s="855"/>
      <c r="K3" s="855"/>
      <c r="L3" s="855"/>
    </row>
    <row r="4" spans="1:26" ht="15.95" customHeight="1">
      <c r="A4" s="31"/>
      <c r="H4" s="33"/>
      <c r="I4" s="12"/>
    </row>
    <row r="5" spans="1:26" ht="20.100000000000001" customHeight="1">
      <c r="A5" s="856" t="s">
        <v>259</v>
      </c>
      <c r="B5" s="856"/>
      <c r="C5" s="856"/>
      <c r="D5" s="856"/>
      <c r="E5" s="856"/>
      <c r="F5" s="856"/>
      <c r="G5" s="856"/>
      <c r="H5" s="856"/>
      <c r="I5" s="856"/>
      <c r="J5" s="856"/>
      <c r="K5" s="856"/>
      <c r="L5" s="856"/>
    </row>
    <row r="6" spans="1:26" ht="15.95" customHeight="1">
      <c r="A6" s="35"/>
      <c r="H6" s="33"/>
      <c r="I6" s="12"/>
    </row>
    <row r="7" spans="1:26" ht="20.100000000000001" customHeight="1">
      <c r="A7" s="36" t="str">
        <f>'Attach 3(JV)'!A7</f>
        <v>Bidder’s Name and Address (Sole Bidder) :</v>
      </c>
      <c r="G7" s="16" t="str">
        <f>'Attach 3(JV)'!E7</f>
        <v>To:</v>
      </c>
      <c r="I7" s="12"/>
    </row>
    <row r="8" spans="1:26" ht="36" customHeight="1">
      <c r="A8" s="854" t="str">
        <f>'Attach 3(JV)'!A8</f>
        <v/>
      </c>
      <c r="B8" s="854"/>
      <c r="C8" s="854"/>
      <c r="D8" s="854"/>
      <c r="E8" s="854"/>
      <c r="F8" s="854"/>
      <c r="G8" s="13" t="str">
        <f>'Attach 3(JV)'!E8</f>
        <v>Contract Services</v>
      </c>
      <c r="I8" s="12"/>
    </row>
    <row r="9" spans="1:26" ht="20.100000000000001" customHeight="1">
      <c r="A9" s="14" t="s">
        <v>280</v>
      </c>
      <c r="B9" s="858" t="str">
        <f>'Attach 3(JV)'!B9</f>
        <v/>
      </c>
      <c r="C9" s="858"/>
      <c r="D9" s="858"/>
      <c r="E9" s="858"/>
      <c r="F9" s="858"/>
      <c r="G9" s="13" t="str">
        <f>'Attach 3(JV)'!E9</f>
        <v>Power Grid Corporation of India Ltd.,</v>
      </c>
      <c r="I9" s="12"/>
    </row>
    <row r="10" spans="1:26" ht="20.100000000000001" customHeight="1">
      <c r="A10" s="14" t="s">
        <v>282</v>
      </c>
      <c r="B10" s="858" t="str">
        <f>'Attach 3(JV)'!B10</f>
        <v/>
      </c>
      <c r="C10" s="858"/>
      <c r="D10" s="858"/>
      <c r="E10" s="858"/>
      <c r="F10" s="858"/>
      <c r="G10" s="13" t="str">
        <f>'Attach 3(JV)'!E10</f>
        <v>"Saudamini", Plot No. 2, Sector 29</v>
      </c>
      <c r="I10" s="12"/>
    </row>
    <row r="11" spans="1:26" ht="20.100000000000001" customHeight="1">
      <c r="B11" s="858" t="str">
        <f>'Attach 3(JV)'!B11</f>
        <v/>
      </c>
      <c r="C11" s="858"/>
      <c r="D11" s="858"/>
      <c r="E11" s="858"/>
      <c r="F11" s="858"/>
      <c r="G11" s="13" t="str">
        <f>'Attach 3(JV)'!E11</f>
        <v>Gurgaon (Haryana) - 122001</v>
      </c>
    </row>
    <row r="12" spans="1:26" ht="20.100000000000001" customHeight="1">
      <c r="A12" s="35"/>
      <c r="B12" s="858" t="str">
        <f>'Attach 3(JV)'!B12</f>
        <v/>
      </c>
      <c r="C12" s="858"/>
      <c r="D12" s="858"/>
      <c r="E12" s="858"/>
      <c r="F12" s="858"/>
      <c r="G12" s="13"/>
    </row>
    <row r="13" spans="1:26" ht="15.95" customHeight="1">
      <c r="A13" s="35"/>
      <c r="B13" s="130"/>
      <c r="C13" s="130"/>
      <c r="D13" s="130"/>
      <c r="E13" s="130"/>
      <c r="F13" s="130"/>
    </row>
    <row r="14" spans="1:26" ht="20.100000000000001" customHeight="1">
      <c r="A14" s="32" t="s">
        <v>274</v>
      </c>
    </row>
    <row r="15" spans="1:26" ht="20.100000000000001" customHeight="1">
      <c r="A15" s="35"/>
    </row>
    <row r="16" spans="1:26" ht="57.75" customHeight="1">
      <c r="A16" s="1431" t="s">
        <v>0</v>
      </c>
      <c r="B16" s="1431"/>
      <c r="C16" s="1431"/>
      <c r="D16" s="1431"/>
      <c r="E16" s="1431"/>
      <c r="F16" s="1431"/>
      <c r="G16" s="1431"/>
      <c r="H16" s="1431"/>
      <c r="I16" s="1431"/>
      <c r="J16" s="1431"/>
      <c r="K16" s="1431"/>
      <c r="L16" s="1431"/>
    </row>
    <row r="17" spans="1:12" ht="20.100000000000001" customHeight="1">
      <c r="A17" s="95">
        <v>1</v>
      </c>
      <c r="B17" s="96" t="s">
        <v>1</v>
      </c>
    </row>
    <row r="18" spans="1:12" ht="82.5" customHeight="1">
      <c r="A18" s="56"/>
      <c r="B18" s="1568" t="s">
        <v>2</v>
      </c>
      <c r="C18" s="1568"/>
      <c r="D18" s="1568"/>
      <c r="E18" s="1568"/>
      <c r="F18" s="1568"/>
      <c r="G18" s="1568"/>
      <c r="H18" s="1568"/>
      <c r="I18" s="1568"/>
      <c r="J18" s="1568"/>
      <c r="K18" s="1568"/>
      <c r="L18" s="1568"/>
    </row>
    <row r="19" spans="1:12" ht="60.75" customHeight="1">
      <c r="A19" s="57">
        <v>1.1000000000000001</v>
      </c>
      <c r="B19" s="1599" t="s">
        <v>3</v>
      </c>
      <c r="C19" s="1599"/>
      <c r="D19" s="1599"/>
      <c r="E19" s="1599"/>
      <c r="F19" s="1599"/>
      <c r="G19" s="1599"/>
      <c r="H19" s="1599"/>
      <c r="I19" s="1599"/>
      <c r="J19" s="1599"/>
      <c r="K19" s="1599"/>
      <c r="L19" s="1599"/>
    </row>
    <row r="20" spans="1:12" ht="33" customHeight="1">
      <c r="A20" s="56"/>
      <c r="B20" s="853" t="str">
        <f>IF('Names of Bidder'!D6="Sole Bidder","Name of the Bidder (Sole Bidder)", "Name of Bidder (Lead Partner)")</f>
        <v>Name of the Bidder (Sole Bidder)</v>
      </c>
      <c r="C20" s="853"/>
      <c r="D20" s="853"/>
      <c r="E20" s="853"/>
      <c r="F20" s="853"/>
      <c r="G20" s="853"/>
      <c r="H20" s="1571" t="str">
        <f>B9</f>
        <v/>
      </c>
      <c r="I20" s="1571"/>
      <c r="J20" s="1571"/>
      <c r="K20" s="1571"/>
      <c r="L20" s="1571"/>
    </row>
    <row r="21" spans="1:12" ht="33" customHeight="1">
      <c r="A21" s="38"/>
      <c r="B21" s="853" t="s">
        <v>4</v>
      </c>
      <c r="C21" s="853"/>
      <c r="D21" s="853"/>
      <c r="E21" s="853"/>
      <c r="F21" s="853"/>
      <c r="G21" s="853"/>
      <c r="H21" s="1595" t="s">
        <v>593</v>
      </c>
      <c r="I21" s="1595"/>
      <c r="J21" s="1595"/>
      <c r="K21" s="1595"/>
      <c r="L21" s="1595"/>
    </row>
    <row r="22" spans="1:12" ht="33" customHeight="1">
      <c r="A22" s="38"/>
      <c r="B22" s="853" t="s">
        <v>5</v>
      </c>
      <c r="C22" s="853"/>
      <c r="D22" s="853"/>
      <c r="E22" s="853"/>
      <c r="F22" s="853"/>
      <c r="G22" s="853"/>
      <c r="H22" s="1595"/>
      <c r="I22" s="1595"/>
      <c r="J22" s="1595"/>
      <c r="K22" s="1595"/>
      <c r="L22" s="1595"/>
    </row>
    <row r="23" spans="1:12" ht="33" customHeight="1">
      <c r="A23" s="38"/>
      <c r="B23" s="853" t="s">
        <v>6</v>
      </c>
      <c r="C23" s="853"/>
      <c r="D23" s="853"/>
      <c r="E23" s="853"/>
      <c r="F23" s="853"/>
      <c r="G23" s="853"/>
      <c r="H23" s="1595"/>
      <c r="I23" s="1595"/>
      <c r="J23" s="1595"/>
      <c r="K23" s="1595"/>
      <c r="L23" s="1595"/>
    </row>
    <row r="24" spans="1:12" ht="33" customHeight="1">
      <c r="A24" s="38"/>
      <c r="B24" s="853" t="s">
        <v>7</v>
      </c>
      <c r="C24" s="853"/>
      <c r="D24" s="853"/>
      <c r="E24" s="853"/>
      <c r="F24" s="853"/>
      <c r="G24" s="853"/>
      <c r="H24" s="1595"/>
      <c r="I24" s="1595"/>
      <c r="J24" s="1595"/>
      <c r="K24" s="1595"/>
      <c r="L24" s="1595"/>
    </row>
    <row r="25" spans="1:12" ht="6" customHeight="1">
      <c r="A25" s="38"/>
      <c r="B25" s="189"/>
      <c r="C25" s="189"/>
      <c r="D25" s="189"/>
      <c r="E25" s="189"/>
      <c r="F25" s="189"/>
      <c r="G25" s="189"/>
      <c r="H25" s="190"/>
      <c r="I25" s="190"/>
      <c r="J25" s="190"/>
      <c r="K25" s="190"/>
      <c r="L25" s="190"/>
    </row>
    <row r="26" spans="1:12" ht="18.95" customHeight="1">
      <c r="A26" s="57">
        <v>1.2</v>
      </c>
      <c r="B26" s="1588" t="s">
        <v>401</v>
      </c>
      <c r="C26" s="1588"/>
      <c r="D26" s="1588"/>
      <c r="E26" s="1588"/>
      <c r="F26" s="1588"/>
      <c r="G26" s="1588"/>
      <c r="H26" s="1588"/>
      <c r="I26" s="1588"/>
      <c r="J26" s="1588"/>
      <c r="K26" s="1588"/>
      <c r="L26" s="1588"/>
    </row>
    <row r="27" spans="1:12" ht="18.95" customHeight="1">
      <c r="A27" s="60" t="s">
        <v>8</v>
      </c>
      <c r="B27" s="32" t="s">
        <v>9</v>
      </c>
      <c r="D27" s="97"/>
      <c r="E27" s="97"/>
    </row>
    <row r="28" spans="1:12" ht="18.95" customHeight="1">
      <c r="A28" s="38"/>
      <c r="B28" s="1592" t="s">
        <v>10</v>
      </c>
      <c r="C28" s="1592"/>
      <c r="D28" s="1429"/>
      <c r="E28" s="1429"/>
      <c r="F28" s="1429"/>
      <c r="G28" s="1429"/>
      <c r="H28" s="1429"/>
      <c r="I28" s="1429"/>
      <c r="J28" s="1429"/>
      <c r="K28" s="1429"/>
      <c r="L28" s="1429"/>
    </row>
    <row r="29" spans="1:12" ht="18.95" customHeight="1">
      <c r="A29" s="38"/>
      <c r="B29" s="1596" t="s">
        <v>11</v>
      </c>
      <c r="C29" s="1597"/>
      <c r="D29" s="1598"/>
      <c r="E29" s="1598"/>
      <c r="F29" s="1598"/>
      <c r="G29" s="1598"/>
      <c r="H29" s="1598"/>
      <c r="I29" s="1598"/>
      <c r="J29" s="1598"/>
      <c r="K29" s="1598"/>
      <c r="L29" s="1598"/>
    </row>
    <row r="30" spans="1:12" ht="18.95" customHeight="1">
      <c r="A30" s="38"/>
      <c r="B30" s="100"/>
      <c r="C30" s="58"/>
      <c r="D30" s="1594"/>
      <c r="E30" s="1594"/>
      <c r="F30" s="1594"/>
      <c r="G30" s="1594"/>
      <c r="H30" s="1594"/>
      <c r="I30" s="1594"/>
      <c r="J30" s="1594"/>
      <c r="K30" s="1594"/>
      <c r="L30" s="1594"/>
    </row>
    <row r="31" spans="1:12" ht="18.95" customHeight="1">
      <c r="A31" s="38"/>
      <c r="B31" s="100"/>
      <c r="C31" s="58"/>
      <c r="D31" s="1594"/>
      <c r="E31" s="1594"/>
      <c r="F31" s="1594"/>
      <c r="G31" s="1594"/>
      <c r="H31" s="1594"/>
      <c r="I31" s="1594"/>
      <c r="J31" s="1594"/>
      <c r="K31" s="1594"/>
      <c r="L31" s="1594"/>
    </row>
    <row r="32" spans="1:12" ht="18.95" customHeight="1">
      <c r="A32" s="38"/>
      <c r="B32" s="101"/>
      <c r="C32" s="59"/>
      <c r="D32" s="1593"/>
      <c r="E32" s="1593"/>
      <c r="F32" s="1593"/>
      <c r="G32" s="1593"/>
      <c r="H32" s="1593"/>
      <c r="I32" s="1593"/>
      <c r="J32" s="1593"/>
      <c r="K32" s="1593"/>
      <c r="L32" s="1593"/>
    </row>
    <row r="33" spans="1:12" ht="18.95" customHeight="1">
      <c r="A33" s="38"/>
      <c r="B33" s="1592" t="s">
        <v>12</v>
      </c>
      <c r="C33" s="1592"/>
      <c r="D33" s="1429"/>
      <c r="E33" s="1429"/>
      <c r="F33" s="1429"/>
      <c r="G33" s="1429"/>
      <c r="H33" s="1429"/>
      <c r="I33" s="1429"/>
      <c r="J33" s="1429"/>
      <c r="K33" s="1429"/>
      <c r="L33" s="1429"/>
    </row>
    <row r="34" spans="1:12" ht="18.95" customHeight="1">
      <c r="A34" s="38"/>
      <c r="B34" s="1592" t="s">
        <v>13</v>
      </c>
      <c r="C34" s="1592"/>
      <c r="D34" s="1429"/>
      <c r="E34" s="1429"/>
      <c r="F34" s="1429"/>
      <c r="G34" s="1429"/>
      <c r="H34" s="1429"/>
      <c r="I34" s="1429"/>
      <c r="J34" s="1429"/>
      <c r="K34" s="1429"/>
      <c r="L34" s="1429"/>
    </row>
    <row r="35" spans="1:12" ht="18.95" customHeight="1">
      <c r="A35" s="38"/>
      <c r="B35" s="1592" t="s">
        <v>14</v>
      </c>
      <c r="C35" s="1592"/>
      <c r="D35" s="1429"/>
      <c r="E35" s="1429"/>
      <c r="F35" s="1429"/>
      <c r="G35" s="1429"/>
      <c r="H35" s="1429"/>
      <c r="I35" s="1429"/>
      <c r="J35" s="1429"/>
      <c r="K35" s="1429"/>
      <c r="L35" s="1429"/>
    </row>
    <row r="36" spans="1:12" ht="18.95" customHeight="1">
      <c r="A36" s="38"/>
      <c r="B36" s="1592" t="s">
        <v>15</v>
      </c>
      <c r="C36" s="1592"/>
      <c r="D36" s="1429"/>
      <c r="E36" s="1429"/>
      <c r="F36" s="1429"/>
      <c r="G36" s="1429"/>
      <c r="H36" s="1429"/>
      <c r="I36" s="1429"/>
      <c r="J36" s="1429"/>
      <c r="K36" s="1429"/>
      <c r="L36" s="1429"/>
    </row>
    <row r="37" spans="1:12" ht="8.1" customHeight="1">
      <c r="A37" s="38"/>
      <c r="B37" s="102"/>
      <c r="C37" s="102"/>
      <c r="D37" s="103"/>
      <c r="E37" s="103"/>
      <c r="F37" s="103"/>
      <c r="G37" s="103"/>
      <c r="H37" s="103"/>
      <c r="I37" s="103"/>
      <c r="J37" s="103"/>
      <c r="K37" s="103"/>
      <c r="L37" s="103"/>
    </row>
    <row r="38" spans="1:12" ht="61.5" customHeight="1">
      <c r="A38" s="61" t="s">
        <v>17</v>
      </c>
      <c r="B38" s="1568" t="s">
        <v>16</v>
      </c>
      <c r="C38" s="1568"/>
      <c r="D38" s="1568"/>
      <c r="E38" s="1568"/>
      <c r="F38" s="1568"/>
      <c r="G38" s="1568"/>
      <c r="H38" s="1568"/>
      <c r="I38" s="1568"/>
      <c r="J38" s="1568"/>
      <c r="K38" s="1568"/>
      <c r="L38" s="1568"/>
    </row>
    <row r="39" spans="1:12" ht="33.75" customHeight="1">
      <c r="A39" s="38"/>
      <c r="B39" s="99" t="s">
        <v>278</v>
      </c>
      <c r="C39" s="1560" t="s">
        <v>18</v>
      </c>
      <c r="D39" s="1560"/>
      <c r="E39" s="1560"/>
      <c r="F39" s="1560"/>
      <c r="G39" s="1560" t="s">
        <v>19</v>
      </c>
      <c r="H39" s="1560"/>
      <c r="I39" s="1560" t="s">
        <v>20</v>
      </c>
      <c r="J39" s="1560"/>
      <c r="K39" s="1560"/>
      <c r="L39" s="1560"/>
    </row>
    <row r="40" spans="1:12" ht="38.1" customHeight="1">
      <c r="B40" s="109"/>
      <c r="C40" s="1429"/>
      <c r="D40" s="1429"/>
      <c r="E40" s="1429"/>
      <c r="F40" s="1429"/>
      <c r="G40" s="1558"/>
      <c r="H40" s="1558"/>
      <c r="I40" s="1429"/>
      <c r="J40" s="1429"/>
      <c r="K40" s="1429"/>
      <c r="L40" s="1429"/>
    </row>
    <row r="41" spans="1:12" ht="38.1" customHeight="1">
      <c r="A41" s="38"/>
      <c r="B41" s="109"/>
      <c r="C41" s="1429"/>
      <c r="D41" s="1429"/>
      <c r="E41" s="1429"/>
      <c r="F41" s="1429"/>
      <c r="G41" s="1558"/>
      <c r="H41" s="1558"/>
      <c r="I41" s="1429"/>
      <c r="J41" s="1429"/>
      <c r="K41" s="1429"/>
      <c r="L41" s="1429"/>
    </row>
    <row r="42" spans="1:12" ht="8.1" customHeight="1">
      <c r="A42" s="38"/>
      <c r="B42" s="102"/>
      <c r="C42" s="102"/>
      <c r="D42" s="103"/>
      <c r="E42" s="103"/>
      <c r="F42" s="103"/>
      <c r="G42" s="103"/>
      <c r="H42" s="103"/>
      <c r="I42" s="103"/>
      <c r="J42" s="103"/>
      <c r="K42" s="103"/>
      <c r="L42" s="103"/>
    </row>
    <row r="43" spans="1:12" ht="27.75" customHeight="1">
      <c r="A43" s="61" t="s">
        <v>42</v>
      </c>
      <c r="B43" s="1559" t="s">
        <v>740</v>
      </c>
      <c r="C43" s="1559"/>
      <c r="D43" s="1559"/>
      <c r="E43" s="1559"/>
      <c r="F43" s="1559"/>
      <c r="G43" s="1559"/>
      <c r="H43" s="1559"/>
      <c r="I43" s="1559"/>
      <c r="J43" s="1559"/>
      <c r="K43" s="1559"/>
      <c r="L43" s="1559"/>
    </row>
    <row r="44" spans="1:12" ht="33.75" hidden="1" customHeight="1">
      <c r="A44" s="38"/>
      <c r="B44" s="99"/>
      <c r="C44" s="1560"/>
      <c r="D44" s="1560"/>
      <c r="E44" s="1560"/>
      <c r="F44" s="1560"/>
      <c r="G44" s="1560"/>
      <c r="H44" s="1560"/>
      <c r="I44" s="1560"/>
      <c r="J44" s="1560"/>
      <c r="K44" s="1560"/>
      <c r="L44" s="1560"/>
    </row>
    <row r="45" spans="1:12" ht="38.1" customHeight="1">
      <c r="B45" s="109"/>
      <c r="C45" s="1429"/>
      <c r="D45" s="1429"/>
      <c r="E45" s="1429"/>
      <c r="F45" s="1429"/>
      <c r="G45" s="1558"/>
      <c r="H45" s="1558"/>
      <c r="I45" s="1429"/>
      <c r="J45" s="1429"/>
      <c r="K45" s="1429"/>
      <c r="L45" s="1429"/>
    </row>
    <row r="46" spans="1:12" ht="38.1" customHeight="1">
      <c r="A46" s="38"/>
      <c r="B46" s="109"/>
      <c r="C46" s="1429"/>
      <c r="D46" s="1429"/>
      <c r="E46" s="1429"/>
      <c r="F46" s="1429"/>
      <c r="G46" s="1558"/>
      <c r="H46" s="1558"/>
      <c r="I46" s="1429"/>
      <c r="J46" s="1429"/>
      <c r="K46" s="1429"/>
      <c r="L46" s="1429"/>
    </row>
    <row r="47" spans="1:12" ht="20.100000000000001" customHeight="1">
      <c r="A47" s="95">
        <v>2</v>
      </c>
      <c r="B47" s="104" t="s">
        <v>21</v>
      </c>
    </row>
    <row r="48" spans="1:12" ht="78.75" customHeight="1">
      <c r="B48" s="1568" t="s">
        <v>22</v>
      </c>
      <c r="C48" s="1568"/>
      <c r="D48" s="1568"/>
      <c r="E48" s="1568"/>
      <c r="F48" s="1568"/>
      <c r="G48" s="1568"/>
      <c r="H48" s="1568"/>
      <c r="I48" s="1568"/>
      <c r="J48" s="1568"/>
      <c r="K48" s="1568"/>
      <c r="L48" s="1568"/>
    </row>
    <row r="49" spans="1:54" s="27" customFormat="1" ht="34.5" customHeight="1">
      <c r="A49" s="57">
        <v>2.1</v>
      </c>
      <c r="B49" s="1568" t="s">
        <v>23</v>
      </c>
      <c r="C49" s="1568"/>
      <c r="D49" s="1568"/>
      <c r="E49" s="1568"/>
      <c r="F49" s="1568"/>
      <c r="G49" s="1568"/>
      <c r="H49" s="1568"/>
      <c r="I49" s="1568"/>
      <c r="J49" s="1568"/>
      <c r="K49" s="1568"/>
      <c r="L49" s="1568"/>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row>
    <row r="50" spans="1:54" ht="51" customHeight="1">
      <c r="A50" s="38"/>
      <c r="B50" s="99" t="s">
        <v>24</v>
      </c>
      <c r="C50" s="1560" t="s">
        <v>25</v>
      </c>
      <c r="D50" s="1560"/>
      <c r="E50" s="1560"/>
      <c r="F50" s="1560"/>
      <c r="G50" s="1560" t="s">
        <v>26</v>
      </c>
      <c r="H50" s="1560"/>
      <c r="I50" s="1560" t="s">
        <v>657</v>
      </c>
      <c r="J50" s="1560"/>
      <c r="K50" s="1560" t="s">
        <v>658</v>
      </c>
      <c r="L50" s="1560"/>
    </row>
    <row r="51" spans="1:54" ht="27.95" customHeight="1">
      <c r="A51" s="38"/>
      <c r="B51" s="109">
        <v>1</v>
      </c>
      <c r="C51" s="1429"/>
      <c r="D51" s="1429"/>
      <c r="E51" s="1429"/>
      <c r="F51" s="1429"/>
      <c r="G51" s="1558"/>
      <c r="H51" s="1558"/>
      <c r="I51" s="1558"/>
      <c r="J51" s="1558"/>
      <c r="K51" s="1590"/>
      <c r="L51" s="1590"/>
    </row>
    <row r="52" spans="1:54" ht="27.95" customHeight="1">
      <c r="A52" s="38"/>
      <c r="B52" s="109">
        <v>2</v>
      </c>
      <c r="C52" s="1429"/>
      <c r="D52" s="1429"/>
      <c r="E52" s="1429"/>
      <c r="F52" s="1429"/>
      <c r="G52" s="1558"/>
      <c r="H52" s="1558"/>
      <c r="I52" s="1558"/>
      <c r="J52" s="1558"/>
      <c r="K52" s="1590"/>
      <c r="L52" s="1590"/>
    </row>
    <row r="53" spans="1:54" ht="27.95" customHeight="1">
      <c r="A53" s="38"/>
      <c r="B53" s="109">
        <v>3</v>
      </c>
      <c r="C53" s="1429"/>
      <c r="D53" s="1429"/>
      <c r="E53" s="1429"/>
      <c r="F53" s="1429"/>
      <c r="G53" s="1558"/>
      <c r="H53" s="1558"/>
      <c r="I53" s="1558"/>
      <c r="J53" s="1558"/>
      <c r="K53" s="1590"/>
      <c r="L53" s="1590"/>
    </row>
    <row r="54" spans="1:54" ht="27.95" customHeight="1">
      <c r="A54" s="38"/>
      <c r="B54" s="109">
        <v>4</v>
      </c>
      <c r="C54" s="1429"/>
      <c r="D54" s="1429"/>
      <c r="E54" s="1429"/>
      <c r="F54" s="1429"/>
      <c r="G54" s="1558"/>
      <c r="H54" s="1558"/>
      <c r="I54" s="1558"/>
      <c r="J54" s="1558"/>
      <c r="K54" s="1590"/>
      <c r="L54" s="1590"/>
    </row>
    <row r="55" spans="1:54" ht="27.95" customHeight="1">
      <c r="A55" s="38"/>
      <c r="B55" s="109">
        <v>5</v>
      </c>
      <c r="C55" s="1429"/>
      <c r="D55" s="1429"/>
      <c r="E55" s="1429"/>
      <c r="F55" s="1429"/>
      <c r="G55" s="1558"/>
      <c r="H55" s="1558"/>
      <c r="I55" s="1558"/>
      <c r="J55" s="1558"/>
      <c r="K55" s="1590"/>
      <c r="L55" s="1590"/>
    </row>
    <row r="56" spans="1:54" ht="21" customHeight="1">
      <c r="A56" s="28"/>
      <c r="B56" s="28"/>
      <c r="D56" s="103"/>
      <c r="E56" s="103"/>
      <c r="F56" s="103"/>
    </row>
    <row r="57" spans="1:54" ht="21" customHeight="1">
      <c r="A57" s="95">
        <v>3</v>
      </c>
      <c r="B57" s="104" t="s">
        <v>771</v>
      </c>
      <c r="D57" s="103"/>
      <c r="E57" s="103"/>
      <c r="F57" s="103"/>
    </row>
    <row r="58" spans="1:54" ht="21" customHeight="1">
      <c r="A58" s="95"/>
      <c r="B58" s="104"/>
      <c r="D58" s="103"/>
      <c r="E58" s="103"/>
      <c r="F58" s="103"/>
    </row>
    <row r="59" spans="1:54" ht="70.5" customHeight="1">
      <c r="A59" s="95"/>
      <c r="B59" s="1603" t="s">
        <v>772</v>
      </c>
      <c r="C59" s="1603"/>
      <c r="D59" s="1603"/>
      <c r="E59" s="1603"/>
      <c r="F59" s="1603"/>
      <c r="G59" s="1603"/>
      <c r="H59" s="1603"/>
      <c r="I59" s="1603"/>
      <c r="J59" s="1603"/>
      <c r="K59" s="1603"/>
      <c r="L59" s="1603"/>
    </row>
    <row r="60" spans="1:54" ht="21" customHeight="1">
      <c r="A60" s="95">
        <v>3.1</v>
      </c>
      <c r="B60" s="104" t="s">
        <v>773</v>
      </c>
      <c r="D60" s="103"/>
      <c r="E60" s="103"/>
      <c r="F60" s="103"/>
    </row>
    <row r="61" spans="1:54" ht="21" customHeight="1">
      <c r="A61" s="95"/>
      <c r="B61" s="104"/>
      <c r="D61" s="103"/>
      <c r="E61" s="103"/>
      <c r="F61" s="103"/>
    </row>
    <row r="62" spans="1:54" ht="50.25" customHeight="1">
      <c r="A62" s="95"/>
      <c r="B62" s="99" t="s">
        <v>24</v>
      </c>
      <c r="C62" s="1560" t="s">
        <v>774</v>
      </c>
      <c r="D62" s="1560"/>
      <c r="E62" s="1560"/>
      <c r="F62" s="1560"/>
      <c r="G62" s="1604" t="s">
        <v>775</v>
      </c>
      <c r="H62" s="1605"/>
      <c r="I62" s="1605"/>
      <c r="J62" s="1605"/>
      <c r="K62" s="1605"/>
      <c r="L62" s="1606"/>
    </row>
    <row r="63" spans="1:54" ht="21" customHeight="1">
      <c r="A63" s="95"/>
      <c r="B63" s="109"/>
      <c r="C63" s="1429"/>
      <c r="D63" s="1429"/>
      <c r="E63" s="1429"/>
      <c r="F63" s="1429"/>
      <c r="G63" s="1607"/>
      <c r="H63" s="1608"/>
      <c r="I63" s="1608"/>
      <c r="J63" s="1608"/>
      <c r="K63" s="1608"/>
      <c r="L63" s="1609"/>
    </row>
    <row r="64" spans="1:54" ht="21" customHeight="1">
      <c r="A64" s="95"/>
      <c r="B64" s="109"/>
      <c r="C64" s="1429"/>
      <c r="D64" s="1429"/>
      <c r="E64" s="1429"/>
      <c r="F64" s="1429"/>
      <c r="G64" s="1607"/>
      <c r="H64" s="1608"/>
      <c r="I64" s="1608"/>
      <c r="J64" s="1608"/>
      <c r="K64" s="1608"/>
      <c r="L64" s="1609"/>
    </row>
    <row r="65" spans="1:54" ht="21" customHeight="1">
      <c r="A65" s="95"/>
      <c r="B65" s="109"/>
      <c r="C65" s="1429"/>
      <c r="D65" s="1429"/>
      <c r="E65" s="1429"/>
      <c r="F65" s="1429"/>
      <c r="G65" s="1607"/>
      <c r="H65" s="1608"/>
      <c r="I65" s="1608"/>
      <c r="J65" s="1608"/>
      <c r="K65" s="1608"/>
      <c r="L65" s="1609"/>
    </row>
    <row r="66" spans="1:54" ht="21" customHeight="1">
      <c r="A66" s="95"/>
      <c r="B66" s="109"/>
      <c r="C66" s="1429"/>
      <c r="D66" s="1429"/>
      <c r="E66" s="1429"/>
      <c r="F66" s="1429"/>
      <c r="G66" s="1607"/>
      <c r="H66" s="1608"/>
      <c r="I66" s="1608"/>
      <c r="J66" s="1608"/>
      <c r="K66" s="1608"/>
      <c r="L66" s="1609"/>
    </row>
    <row r="67" spans="1:54" ht="21" customHeight="1">
      <c r="A67" s="95"/>
      <c r="B67" s="109"/>
      <c r="C67" s="1429"/>
      <c r="D67" s="1429"/>
      <c r="E67" s="1429"/>
      <c r="F67" s="1429"/>
      <c r="G67" s="1607"/>
      <c r="H67" s="1608"/>
      <c r="I67" s="1608"/>
      <c r="J67" s="1608"/>
      <c r="K67" s="1608"/>
      <c r="L67" s="1609"/>
    </row>
    <row r="68" spans="1:54" ht="21" customHeight="1">
      <c r="A68" s="95">
        <v>4</v>
      </c>
      <c r="B68" s="104" t="s">
        <v>27</v>
      </c>
      <c r="D68" s="103"/>
      <c r="E68" s="103"/>
      <c r="F68" s="103"/>
    </row>
    <row r="69" spans="1:54" ht="18" customHeight="1">
      <c r="A69" s="105">
        <v>4.0999999999999996</v>
      </c>
      <c r="B69" s="1570" t="s">
        <v>28</v>
      </c>
      <c r="C69" s="1570"/>
      <c r="D69" s="1570"/>
      <c r="E69" s="1570"/>
      <c r="F69" s="103"/>
    </row>
    <row r="70" spans="1:54" ht="67.5" customHeight="1">
      <c r="A70" s="38"/>
      <c r="B70" s="1568" t="s">
        <v>29</v>
      </c>
      <c r="C70" s="1568"/>
      <c r="D70" s="1568"/>
      <c r="E70" s="1568"/>
      <c r="F70" s="1568"/>
      <c r="G70" s="1568"/>
      <c r="H70" s="1568"/>
      <c r="I70" s="1568"/>
      <c r="J70" s="1568"/>
      <c r="K70" s="1568"/>
      <c r="L70" s="1568"/>
    </row>
    <row r="71" spans="1:54" s="27" customFormat="1" ht="35.25" customHeight="1">
      <c r="A71" s="38"/>
      <c r="B71" s="1398" t="s">
        <v>30</v>
      </c>
      <c r="C71" s="1398"/>
      <c r="D71" s="1398"/>
      <c r="E71" s="1378" t="s">
        <v>31</v>
      </c>
      <c r="F71" s="1591"/>
      <c r="G71" s="1591"/>
      <c r="H71" s="1379"/>
      <c r="I71" s="1398" t="s">
        <v>32</v>
      </c>
      <c r="J71" s="1398"/>
      <c r="K71" s="1398"/>
      <c r="L71" s="1398"/>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row>
    <row r="72" spans="1:54" ht="20.100000000000001" customHeight="1">
      <c r="A72" s="38"/>
      <c r="B72" s="1429"/>
      <c r="C72" s="1429"/>
      <c r="D72" s="1429"/>
      <c r="E72" s="1558"/>
      <c r="F72" s="1558"/>
      <c r="G72" s="1558"/>
      <c r="H72" s="1558"/>
      <c r="I72" s="1558"/>
      <c r="J72" s="1558"/>
      <c r="K72" s="1558"/>
      <c r="L72" s="1558"/>
    </row>
    <row r="73" spans="1:54" ht="20.100000000000001" customHeight="1">
      <c r="A73" s="38"/>
      <c r="B73" s="1429"/>
      <c r="C73" s="1429"/>
      <c r="D73" s="1429"/>
      <c r="E73" s="1558"/>
      <c r="F73" s="1558"/>
      <c r="G73" s="1558"/>
      <c r="H73" s="1558"/>
      <c r="I73" s="1558"/>
      <c r="J73" s="1558"/>
      <c r="K73" s="1558"/>
      <c r="L73" s="1558"/>
    </row>
    <row r="74" spans="1:54" ht="20.100000000000001" customHeight="1">
      <c r="A74" s="38"/>
      <c r="B74" s="1429"/>
      <c r="C74" s="1429"/>
      <c r="D74" s="1429"/>
      <c r="E74" s="1558"/>
      <c r="F74" s="1558"/>
      <c r="G74" s="1558"/>
      <c r="H74" s="1558"/>
      <c r="I74" s="1558"/>
      <c r="J74" s="1558"/>
      <c r="K74" s="1558"/>
      <c r="L74" s="1558"/>
    </row>
    <row r="75" spans="1:54" ht="20.100000000000001" customHeight="1">
      <c r="A75" s="38"/>
      <c r="B75" s="1429"/>
      <c r="C75" s="1429"/>
      <c r="D75" s="1429"/>
      <c r="E75" s="1558"/>
      <c r="F75" s="1558"/>
      <c r="G75" s="1558"/>
      <c r="H75" s="1558"/>
      <c r="I75" s="1558"/>
      <c r="J75" s="1558"/>
      <c r="K75" s="1558"/>
      <c r="L75" s="1558"/>
    </row>
    <row r="76" spans="1:54" ht="20.100000000000001" customHeight="1">
      <c r="A76" s="38"/>
      <c r="B76" s="1429"/>
      <c r="C76" s="1429"/>
      <c r="D76" s="1429"/>
      <c r="E76" s="1558"/>
      <c r="F76" s="1558"/>
      <c r="G76" s="1558"/>
      <c r="H76" s="1558"/>
      <c r="I76" s="1558"/>
      <c r="J76" s="1558"/>
      <c r="K76" s="1558"/>
      <c r="L76" s="1558"/>
    </row>
    <row r="77" spans="1:54" ht="20.100000000000001" customHeight="1">
      <c r="A77" s="38"/>
      <c r="B77" s="1429"/>
      <c r="C77" s="1429"/>
      <c r="D77" s="1429"/>
      <c r="E77" s="1558"/>
      <c r="F77" s="1558"/>
      <c r="G77" s="1558"/>
      <c r="H77" s="1558"/>
      <c r="I77" s="1558"/>
      <c r="J77" s="1558"/>
      <c r="K77" s="1558"/>
      <c r="L77" s="1558"/>
    </row>
    <row r="78" spans="1:54" s="27" customFormat="1" ht="20.100000000000001" customHeight="1">
      <c r="A78" s="35">
        <v>4.2</v>
      </c>
      <c r="B78" s="35" t="s">
        <v>33</v>
      </c>
      <c r="C78" s="106"/>
      <c r="D78" s="106"/>
      <c r="E78" s="106"/>
      <c r="F78" s="106"/>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row>
    <row r="79" spans="1:54" s="27" customFormat="1" ht="20.100000000000001" customHeight="1">
      <c r="A79" s="35"/>
      <c r="B79" s="35"/>
      <c r="C79" s="106"/>
      <c r="D79" s="106"/>
      <c r="E79" s="106"/>
      <c r="F79" s="106"/>
      <c r="K79" s="110" t="s">
        <v>661</v>
      </c>
      <c r="L79" s="111"/>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row>
    <row r="80" spans="1:54" s="27" customFormat="1" ht="20.100000000000001" customHeight="1">
      <c r="A80" s="35"/>
      <c r="B80" s="50" t="s">
        <v>659</v>
      </c>
      <c r="C80" s="1398" t="s">
        <v>660</v>
      </c>
      <c r="D80" s="1398"/>
      <c r="E80" s="1398"/>
      <c r="F80" s="1398"/>
      <c r="G80" s="1398"/>
      <c r="H80" s="1378" t="s">
        <v>34</v>
      </c>
      <c r="I80" s="1591"/>
      <c r="J80" s="1591"/>
      <c r="K80" s="1591"/>
      <c r="L80" s="1379"/>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row>
    <row r="81" spans="1:54" s="179" customFormat="1" ht="33" customHeight="1">
      <c r="A81" s="41"/>
      <c r="B81" s="98"/>
      <c r="C81" s="92" t="s">
        <v>837</v>
      </c>
      <c r="D81" s="92" t="s">
        <v>836</v>
      </c>
      <c r="E81" s="92" t="s">
        <v>770</v>
      </c>
      <c r="F81" s="92" t="s">
        <v>758</v>
      </c>
      <c r="G81" s="92" t="s">
        <v>756</v>
      </c>
      <c r="H81" s="92" t="s">
        <v>869</v>
      </c>
      <c r="I81" s="92" t="s">
        <v>870</v>
      </c>
      <c r="J81" s="92" t="s">
        <v>905</v>
      </c>
      <c r="K81" s="92" t="s">
        <v>906</v>
      </c>
      <c r="L81" s="92" t="s">
        <v>994</v>
      </c>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row>
    <row r="82" spans="1:54" s="27" customFormat="1" ht="33" customHeight="1">
      <c r="A82" s="35"/>
      <c r="B82" s="98" t="s">
        <v>662</v>
      </c>
      <c r="C82" s="181"/>
      <c r="D82" s="181"/>
      <c r="E82" s="181"/>
      <c r="F82" s="181"/>
      <c r="G82" s="181"/>
      <c r="H82" s="181"/>
      <c r="I82" s="181"/>
      <c r="J82" s="181"/>
      <c r="K82" s="181"/>
      <c r="L82" s="181"/>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row>
    <row r="83" spans="1:54" s="27" customFormat="1" ht="33" customHeight="1">
      <c r="A83" s="35"/>
      <c r="B83" s="98" t="s">
        <v>663</v>
      </c>
      <c r="C83" s="181"/>
      <c r="D83" s="181"/>
      <c r="E83" s="181"/>
      <c r="F83" s="181"/>
      <c r="G83" s="181"/>
      <c r="H83" s="181"/>
      <c r="I83" s="181"/>
      <c r="J83" s="181"/>
      <c r="K83" s="181"/>
      <c r="L83" s="181"/>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row>
    <row r="84" spans="1:54" s="27" customFormat="1" ht="33" customHeight="1">
      <c r="A84" s="35"/>
      <c r="B84" s="98" t="s">
        <v>666</v>
      </c>
      <c r="C84" s="181"/>
      <c r="D84" s="181"/>
      <c r="E84" s="181"/>
      <c r="F84" s="181"/>
      <c r="G84" s="181"/>
      <c r="H84" s="181"/>
      <c r="I84" s="181"/>
      <c r="J84" s="181"/>
      <c r="K84" s="181"/>
      <c r="L84" s="181"/>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row>
    <row r="85" spans="1:54" s="27" customFormat="1" ht="33" customHeight="1">
      <c r="A85" s="35"/>
      <c r="B85" s="98" t="s">
        <v>667</v>
      </c>
      <c r="C85" s="181"/>
      <c r="D85" s="181"/>
      <c r="E85" s="181"/>
      <c r="F85" s="181"/>
      <c r="G85" s="181"/>
      <c r="H85" s="181"/>
      <c r="I85" s="181"/>
      <c r="J85" s="181"/>
      <c r="K85" s="181"/>
      <c r="L85" s="181"/>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row>
    <row r="86" spans="1:54" s="27" customFormat="1" ht="33" customHeight="1">
      <c r="A86" s="35"/>
      <c r="B86" s="98" t="s">
        <v>668</v>
      </c>
      <c r="C86" s="181"/>
      <c r="D86" s="181"/>
      <c r="E86" s="181"/>
      <c r="F86" s="181"/>
      <c r="G86" s="181"/>
      <c r="H86" s="181"/>
      <c r="I86" s="181"/>
      <c r="J86" s="181"/>
      <c r="K86" s="181"/>
      <c r="L86" s="181"/>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row>
    <row r="87" spans="1:54" s="27" customFormat="1" ht="33" customHeight="1">
      <c r="A87" s="35"/>
      <c r="B87" s="98" t="s">
        <v>669</v>
      </c>
      <c r="C87" s="181"/>
      <c r="D87" s="181"/>
      <c r="E87" s="181"/>
      <c r="F87" s="181"/>
      <c r="G87" s="181"/>
      <c r="H87" s="181"/>
      <c r="I87" s="181"/>
      <c r="J87" s="181"/>
      <c r="K87" s="181"/>
      <c r="L87" s="181"/>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row>
    <row r="88" spans="1:54" ht="20.100000000000001" customHeight="1">
      <c r="A88" s="107"/>
      <c r="B88" s="107"/>
      <c r="C88" s="108"/>
      <c r="D88" s="108"/>
      <c r="E88" s="108"/>
      <c r="F88" s="108"/>
    </row>
    <row r="89" spans="1:54" ht="20.100000000000001" customHeight="1">
      <c r="A89" s="107"/>
      <c r="B89" s="107"/>
      <c r="C89" s="108"/>
      <c r="D89" s="108"/>
      <c r="E89" s="108"/>
      <c r="F89" s="108"/>
    </row>
    <row r="90" spans="1:54" ht="24" customHeight="1">
      <c r="A90" s="107"/>
      <c r="B90" s="107"/>
      <c r="C90" s="108"/>
      <c r="D90" s="108"/>
      <c r="E90" s="108"/>
      <c r="F90" s="28"/>
      <c r="G90" s="62"/>
    </row>
    <row r="91" spans="1:54" ht="24" customHeight="1">
      <c r="A91" s="39" t="s">
        <v>257</v>
      </c>
      <c r="B91" s="1569" t="str">
        <f>'Attach 3(JV)'!B24</f>
        <v/>
      </c>
      <c r="C91" s="1569"/>
      <c r="D91" s="1569"/>
      <c r="E91" s="28"/>
      <c r="G91" s="62" t="s">
        <v>255</v>
      </c>
      <c r="H91" s="1566" t="str">
        <f>'Attach 3(JV)'!E24</f>
        <v/>
      </c>
      <c r="I91" s="1589"/>
      <c r="J91" s="1589"/>
      <c r="K91" s="1589"/>
      <c r="L91" s="1589"/>
    </row>
    <row r="92" spans="1:54" ht="24" customHeight="1">
      <c r="A92" s="39" t="s">
        <v>258</v>
      </c>
      <c r="B92" s="1007" t="str">
        <f>'Attach 3(JV)'!B25</f>
        <v/>
      </c>
      <c r="C92" s="1007"/>
      <c r="D92" s="1007"/>
      <c r="E92" s="28"/>
      <c r="G92" s="62" t="s">
        <v>256</v>
      </c>
      <c r="H92" s="1566" t="str">
        <f>'Attach 3(JV)'!E25</f>
        <v/>
      </c>
      <c r="I92" s="1589"/>
      <c r="J92" s="1589"/>
      <c r="K92" s="1589"/>
      <c r="L92" s="1589"/>
    </row>
    <row r="93" spans="1:54" ht="24" customHeight="1">
      <c r="A93" s="28"/>
      <c r="B93" s="28"/>
      <c r="C93" s="28"/>
      <c r="D93" s="28"/>
      <c r="E93" s="28"/>
      <c r="F93" s="28"/>
      <c r="G93" s="62"/>
      <c r="H93" s="28"/>
    </row>
    <row r="94" spans="1:54" hidden="1">
      <c r="A94" s="24" t="str">
        <f>A1</f>
        <v xml:space="preserve">Specification No. :CC/NT/W-GIS/DOM/A06/26/07684 </v>
      </c>
      <c r="B94" s="25"/>
      <c r="C94" s="25"/>
      <c r="D94" s="25"/>
      <c r="E94" s="25"/>
      <c r="F94" s="93"/>
      <c r="G94" s="93"/>
      <c r="H94" s="93"/>
      <c r="I94" s="94"/>
      <c r="J94" s="94"/>
      <c r="K94" s="94"/>
      <c r="L94" s="26" t="str">
        <f>"Attachment-16 " &amp; 'Attach 3(JV)'!AT76</f>
        <v xml:space="preserve">Attachment-16 </v>
      </c>
    </row>
    <row r="95" spans="1:54" hidden="1"/>
    <row r="96" spans="1:54" ht="99.75" hidden="1" customHeight="1">
      <c r="A96" s="1428" t="str">
        <f>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96" s="1428"/>
      <c r="C96" s="1428"/>
      <c r="D96" s="1428"/>
      <c r="E96" s="1428"/>
      <c r="F96" s="1428"/>
      <c r="G96" s="1428"/>
      <c r="H96" s="1428"/>
      <c r="I96" s="1428"/>
      <c r="J96" s="1428"/>
      <c r="K96" s="1428"/>
      <c r="L96" s="1428"/>
    </row>
    <row r="97" spans="1:12" ht="15.95" hidden="1" customHeight="1">
      <c r="A97" s="31"/>
      <c r="H97" s="33"/>
      <c r="I97" s="12"/>
    </row>
    <row r="98" spans="1:12" ht="20.100000000000001" hidden="1" customHeight="1">
      <c r="A98" s="856" t="s">
        <v>259</v>
      </c>
      <c r="B98" s="856"/>
      <c r="C98" s="856"/>
      <c r="D98" s="856"/>
      <c r="E98" s="856"/>
      <c r="F98" s="856"/>
      <c r="G98" s="856"/>
      <c r="H98" s="856"/>
      <c r="I98" s="856"/>
      <c r="J98" s="856"/>
      <c r="K98" s="856"/>
      <c r="L98" s="856"/>
    </row>
    <row r="99" spans="1:12" ht="15.95" hidden="1" customHeight="1">
      <c r="A99" s="35"/>
      <c r="H99" s="33"/>
      <c r="I99" s="12"/>
    </row>
    <row r="100" spans="1:12" ht="20.100000000000001" hidden="1" customHeight="1">
      <c r="A100" s="36" t="str">
        <f>'Attach 3(JV)'!A15</f>
        <v>Name(s) and Addresse(s) of other partner(s)</v>
      </c>
      <c r="G100" s="16" t="str">
        <f>G7</f>
        <v>To:</v>
      </c>
      <c r="I100" s="12"/>
    </row>
    <row r="101" spans="1:12" ht="20.100000000000001" hidden="1" customHeight="1">
      <c r="A101" s="36" t="str">
        <f>'Attach 3(JV)'!B16&amp; " " &amp; A8</f>
        <v xml:space="preserve"> </v>
      </c>
      <c r="G101" s="147" t="str">
        <f>G8</f>
        <v>Contract Services</v>
      </c>
      <c r="I101" s="12"/>
    </row>
    <row r="102" spans="1:12" ht="20.100000000000001" hidden="1" customHeight="1">
      <c r="A102" s="14" t="s">
        <v>280</v>
      </c>
      <c r="B102" s="1536" t="str">
        <f>'Attach 3(JV)'!B17:D17</f>
        <v/>
      </c>
      <c r="C102" s="1536"/>
      <c r="D102" s="1536"/>
      <c r="E102" s="1536"/>
      <c r="F102" s="1536"/>
      <c r="G102" s="147" t="str">
        <f>G9</f>
        <v>Power Grid Corporation of India Ltd.,</v>
      </c>
      <c r="I102" s="12"/>
    </row>
    <row r="103" spans="1:12" ht="20.100000000000001" hidden="1" customHeight="1">
      <c r="A103" s="14" t="s">
        <v>282</v>
      </c>
      <c r="B103" s="858" t="str">
        <f>'Attach 3(JV)'!B18:D18</f>
        <v/>
      </c>
      <c r="C103" s="858"/>
      <c r="D103" s="858"/>
      <c r="E103" s="858"/>
      <c r="F103" s="858"/>
      <c r="G103" s="147" t="str">
        <f>G10</f>
        <v>"Saudamini", Plot No. 2, Sector 29</v>
      </c>
      <c r="I103" s="12"/>
    </row>
    <row r="104" spans="1:12" ht="20.100000000000001" hidden="1" customHeight="1">
      <c r="B104" s="858" t="str">
        <f>'Attach 3(JV)'!B19:D19</f>
        <v/>
      </c>
      <c r="C104" s="858"/>
      <c r="D104" s="858"/>
      <c r="E104" s="858"/>
      <c r="F104" s="858"/>
      <c r="G104" s="147" t="str">
        <f>G11</f>
        <v>Gurgaon (Haryana) - 122001</v>
      </c>
    </row>
    <row r="105" spans="1:12" ht="20.100000000000001" hidden="1" customHeight="1">
      <c r="A105" s="35"/>
      <c r="B105" s="858" t="str">
        <f>'Attach 3(JV)'!B20:D20</f>
        <v/>
      </c>
      <c r="C105" s="858"/>
      <c r="D105" s="858"/>
      <c r="E105" s="858"/>
      <c r="F105" s="858"/>
      <c r="G105" s="13"/>
    </row>
    <row r="106" spans="1:12" ht="15.95" hidden="1" customHeight="1">
      <c r="A106" s="35"/>
      <c r="B106" s="130"/>
      <c r="C106" s="130"/>
      <c r="D106" s="130"/>
      <c r="E106" s="130"/>
      <c r="F106" s="130"/>
    </row>
    <row r="107" spans="1:12" ht="20.100000000000001" hidden="1" customHeight="1">
      <c r="A107" s="35"/>
      <c r="B107" s="130"/>
      <c r="C107" s="130"/>
      <c r="D107" s="130"/>
      <c r="E107" s="130"/>
      <c r="F107" s="130"/>
      <c r="G107" s="13"/>
    </row>
    <row r="108" spans="1:12" ht="20.100000000000001" hidden="1" customHeight="1">
      <c r="A108" s="32" t="s">
        <v>274</v>
      </c>
    </row>
    <row r="109" spans="1:12" ht="20.100000000000001" hidden="1" customHeight="1">
      <c r="A109" s="35"/>
    </row>
    <row r="110" spans="1:12" ht="57.75" hidden="1" customHeight="1">
      <c r="A110" s="1431" t="s">
        <v>0</v>
      </c>
      <c r="B110" s="1431"/>
      <c r="C110" s="1431"/>
      <c r="D110" s="1431"/>
      <c r="E110" s="1431"/>
      <c r="F110" s="1431"/>
      <c r="G110" s="1431"/>
      <c r="H110" s="1431"/>
      <c r="I110" s="1431"/>
      <c r="J110" s="1431"/>
      <c r="K110" s="1431"/>
      <c r="L110" s="1431"/>
    </row>
    <row r="111" spans="1:12" ht="20.100000000000001" hidden="1" customHeight="1">
      <c r="A111" s="95">
        <v>1</v>
      </c>
      <c r="B111" s="96" t="s">
        <v>1</v>
      </c>
    </row>
    <row r="112" spans="1:12" ht="82.5" hidden="1" customHeight="1">
      <c r="A112" s="56"/>
      <c r="B112" s="1568" t="s">
        <v>527</v>
      </c>
      <c r="C112" s="1568"/>
      <c r="D112" s="1568"/>
      <c r="E112" s="1568"/>
      <c r="F112" s="1568"/>
      <c r="G112" s="1568"/>
      <c r="H112" s="1568"/>
      <c r="I112" s="1568"/>
      <c r="J112" s="1568"/>
      <c r="K112" s="1568"/>
      <c r="L112" s="1568"/>
    </row>
    <row r="113" spans="1:12" ht="60.75" hidden="1" customHeight="1">
      <c r="A113" s="57">
        <v>1.1000000000000001</v>
      </c>
      <c r="B113" s="1599" t="s">
        <v>3</v>
      </c>
      <c r="C113" s="1599"/>
      <c r="D113" s="1599"/>
      <c r="E113" s="1599"/>
      <c r="F113" s="1599"/>
      <c r="G113" s="1599"/>
      <c r="H113" s="1599"/>
      <c r="I113" s="1599"/>
      <c r="J113" s="1599"/>
      <c r="K113" s="1599"/>
      <c r="L113" s="1599"/>
    </row>
    <row r="114" spans="1:12" ht="33" hidden="1" customHeight="1">
      <c r="A114" s="56"/>
      <c r="B114" s="1600" t="str">
        <f>"Name of " &amp;A101</f>
        <v xml:space="preserve">Name of  </v>
      </c>
      <c r="C114" s="1601"/>
      <c r="D114" s="1601"/>
      <c r="E114" s="1601"/>
      <c r="F114" s="1601"/>
      <c r="G114" s="1602"/>
      <c r="H114" s="1610" t="str">
        <f>B102</f>
        <v/>
      </c>
      <c r="I114" s="1611"/>
      <c r="J114" s="1611"/>
      <c r="K114" s="1611"/>
      <c r="L114" s="1612"/>
    </row>
    <row r="115" spans="1:12" ht="33" hidden="1" customHeight="1">
      <c r="A115" s="38"/>
      <c r="B115" s="1600" t="s">
        <v>4</v>
      </c>
      <c r="C115" s="1601"/>
      <c r="D115" s="1601"/>
      <c r="E115" s="1601"/>
      <c r="F115" s="1601"/>
      <c r="G115" s="1602"/>
      <c r="H115" s="1579"/>
      <c r="I115" s="1580"/>
      <c r="J115" s="1580"/>
      <c r="K115" s="1580"/>
      <c r="L115" s="1581"/>
    </row>
    <row r="116" spans="1:12" ht="33" hidden="1" customHeight="1">
      <c r="A116" s="38"/>
      <c r="B116" s="1600" t="s">
        <v>402</v>
      </c>
      <c r="C116" s="1601"/>
      <c r="D116" s="1601"/>
      <c r="E116" s="1601"/>
      <c r="F116" s="1601"/>
      <c r="G116" s="1602"/>
      <c r="H116" s="1579"/>
      <c r="I116" s="1580"/>
      <c r="J116" s="1580"/>
      <c r="K116" s="1580"/>
      <c r="L116" s="1581"/>
    </row>
    <row r="117" spans="1:12" ht="33" hidden="1" customHeight="1">
      <c r="A117" s="38"/>
      <c r="B117" s="1600" t="s">
        <v>6</v>
      </c>
      <c r="C117" s="1601"/>
      <c r="D117" s="1601"/>
      <c r="E117" s="1601"/>
      <c r="F117" s="1601"/>
      <c r="G117" s="1602"/>
      <c r="H117" s="1579"/>
      <c r="I117" s="1580"/>
      <c r="J117" s="1580"/>
      <c r="K117" s="1580"/>
      <c r="L117" s="1581"/>
    </row>
    <row r="118" spans="1:12" ht="33" hidden="1" customHeight="1">
      <c r="A118" s="38"/>
      <c r="B118" s="1600" t="s">
        <v>7</v>
      </c>
      <c r="C118" s="1601"/>
      <c r="D118" s="1601"/>
      <c r="E118" s="1601"/>
      <c r="F118" s="1601"/>
      <c r="G118" s="1602"/>
      <c r="H118" s="1579"/>
      <c r="I118" s="1580"/>
      <c r="J118" s="1580"/>
      <c r="K118" s="1580"/>
      <c r="L118" s="1581"/>
    </row>
    <row r="119" spans="1:12" ht="6" hidden="1" customHeight="1">
      <c r="A119" s="38"/>
      <c r="B119" s="189"/>
      <c r="C119" s="189"/>
      <c r="D119" s="189"/>
      <c r="E119" s="189"/>
      <c r="F119" s="189"/>
      <c r="G119" s="189"/>
      <c r="H119" s="190"/>
      <c r="I119" s="190"/>
      <c r="J119" s="190"/>
      <c r="K119" s="190"/>
      <c r="L119" s="190"/>
    </row>
    <row r="120" spans="1:12" ht="18.95" hidden="1" customHeight="1">
      <c r="A120" s="57">
        <v>1.2</v>
      </c>
      <c r="B120" s="1588" t="s">
        <v>401</v>
      </c>
      <c r="C120" s="1588"/>
      <c r="D120" s="1588"/>
      <c r="E120" s="1588"/>
      <c r="F120" s="1588"/>
      <c r="G120" s="1588"/>
      <c r="H120" s="1588"/>
      <c r="I120" s="1588"/>
      <c r="J120" s="1588"/>
      <c r="K120" s="1588"/>
      <c r="L120" s="1588"/>
    </row>
    <row r="121" spans="1:12" ht="18.95" hidden="1" customHeight="1">
      <c r="A121" s="60" t="s">
        <v>8</v>
      </c>
      <c r="B121" s="32" t="s">
        <v>9</v>
      </c>
      <c r="D121" s="97"/>
      <c r="E121" s="97"/>
    </row>
    <row r="122" spans="1:12" ht="18.95" hidden="1" customHeight="1">
      <c r="A122" s="38"/>
      <c r="B122" s="1592" t="s">
        <v>10</v>
      </c>
      <c r="C122" s="1592"/>
      <c r="D122" s="1429"/>
      <c r="E122" s="1429"/>
      <c r="F122" s="1429"/>
      <c r="G122" s="1429"/>
      <c r="H122" s="1429"/>
      <c r="I122" s="1429"/>
      <c r="J122" s="1429"/>
      <c r="K122" s="1429"/>
      <c r="L122" s="1429"/>
    </row>
    <row r="123" spans="1:12" ht="18.95" hidden="1" customHeight="1">
      <c r="A123" s="38"/>
      <c r="B123" s="1596" t="s">
        <v>11</v>
      </c>
      <c r="C123" s="1597"/>
      <c r="D123" s="1598"/>
      <c r="E123" s="1598"/>
      <c r="F123" s="1598"/>
      <c r="G123" s="1598"/>
      <c r="H123" s="1598"/>
      <c r="I123" s="1598"/>
      <c r="J123" s="1598"/>
      <c r="K123" s="1598"/>
      <c r="L123" s="1598"/>
    </row>
    <row r="124" spans="1:12" ht="18.95" hidden="1" customHeight="1">
      <c r="A124" s="38"/>
      <c r="B124" s="100"/>
      <c r="C124" s="58"/>
      <c r="D124" s="1594"/>
      <c r="E124" s="1594"/>
      <c r="F124" s="1594"/>
      <c r="G124" s="1594"/>
      <c r="H124" s="1594"/>
      <c r="I124" s="1594"/>
      <c r="J124" s="1594"/>
      <c r="K124" s="1594"/>
      <c r="L124" s="1594"/>
    </row>
    <row r="125" spans="1:12" ht="18.95" hidden="1" customHeight="1">
      <c r="A125" s="38"/>
      <c r="B125" s="100"/>
      <c r="C125" s="58"/>
      <c r="D125" s="1594"/>
      <c r="E125" s="1594"/>
      <c r="F125" s="1594"/>
      <c r="G125" s="1594"/>
      <c r="H125" s="1594"/>
      <c r="I125" s="1594"/>
      <c r="J125" s="1594"/>
      <c r="K125" s="1594"/>
      <c r="L125" s="1594"/>
    </row>
    <row r="126" spans="1:12" ht="18.95" hidden="1" customHeight="1">
      <c r="A126" s="38"/>
      <c r="B126" s="101"/>
      <c r="C126" s="59"/>
      <c r="D126" s="1593"/>
      <c r="E126" s="1593"/>
      <c r="F126" s="1593"/>
      <c r="G126" s="1593"/>
      <c r="H126" s="1593"/>
      <c r="I126" s="1593"/>
      <c r="J126" s="1593"/>
      <c r="K126" s="1593"/>
      <c r="L126" s="1593"/>
    </row>
    <row r="127" spans="1:12" ht="18.95" hidden="1" customHeight="1">
      <c r="A127" s="38"/>
      <c r="B127" s="1592" t="s">
        <v>12</v>
      </c>
      <c r="C127" s="1592"/>
      <c r="D127" s="1429"/>
      <c r="E127" s="1429"/>
      <c r="F127" s="1429"/>
      <c r="G127" s="1429"/>
      <c r="H127" s="1429"/>
      <c r="I127" s="1429"/>
      <c r="J127" s="1429"/>
      <c r="K127" s="1429"/>
      <c r="L127" s="1429"/>
    </row>
    <row r="128" spans="1:12" ht="18.95" hidden="1" customHeight="1">
      <c r="A128" s="38"/>
      <c r="B128" s="1592" t="s">
        <v>13</v>
      </c>
      <c r="C128" s="1592"/>
      <c r="D128" s="1429"/>
      <c r="E128" s="1429"/>
      <c r="F128" s="1429"/>
      <c r="G128" s="1429"/>
      <c r="H128" s="1429"/>
      <c r="I128" s="1429"/>
      <c r="J128" s="1429"/>
      <c r="K128" s="1429"/>
      <c r="L128" s="1429"/>
    </row>
    <row r="129" spans="1:54" ht="18.95" hidden="1" customHeight="1">
      <c r="A129" s="38"/>
      <c r="B129" s="1592" t="s">
        <v>14</v>
      </c>
      <c r="C129" s="1592"/>
      <c r="D129" s="1429"/>
      <c r="E129" s="1429"/>
      <c r="F129" s="1429"/>
      <c r="G129" s="1429"/>
      <c r="H129" s="1429"/>
      <c r="I129" s="1429"/>
      <c r="J129" s="1429"/>
      <c r="K129" s="1429"/>
      <c r="L129" s="1429"/>
    </row>
    <row r="130" spans="1:54" ht="18.95" hidden="1" customHeight="1">
      <c r="A130" s="38"/>
      <c r="B130" s="1592" t="s">
        <v>15</v>
      </c>
      <c r="C130" s="1592"/>
      <c r="D130" s="1429"/>
      <c r="E130" s="1429"/>
      <c r="F130" s="1429"/>
      <c r="G130" s="1429"/>
      <c r="H130" s="1429"/>
      <c r="I130" s="1429"/>
      <c r="J130" s="1429"/>
      <c r="K130" s="1429"/>
      <c r="L130" s="1429"/>
    </row>
    <row r="131" spans="1:54" ht="8.1" hidden="1" customHeight="1">
      <c r="A131" s="38"/>
      <c r="B131" s="102"/>
      <c r="C131" s="102"/>
      <c r="D131" s="103"/>
      <c r="E131" s="103"/>
      <c r="F131" s="103"/>
      <c r="G131" s="103"/>
      <c r="H131" s="103"/>
      <c r="I131" s="103"/>
      <c r="J131" s="103"/>
      <c r="K131" s="103"/>
      <c r="L131" s="103"/>
    </row>
    <row r="132" spans="1:54" ht="61.5" hidden="1" customHeight="1">
      <c r="A132" s="61" t="s">
        <v>17</v>
      </c>
      <c r="B132" s="1568" t="s">
        <v>16</v>
      </c>
      <c r="C132" s="1568"/>
      <c r="D132" s="1568"/>
      <c r="E132" s="1568"/>
      <c r="F132" s="1568"/>
      <c r="G132" s="1568"/>
      <c r="H132" s="1568"/>
      <c r="I132" s="1568"/>
      <c r="J132" s="1568"/>
      <c r="K132" s="1568"/>
      <c r="L132" s="1568"/>
    </row>
    <row r="133" spans="1:54" ht="33.75" hidden="1" customHeight="1">
      <c r="A133" s="38"/>
      <c r="B133" s="99" t="s">
        <v>278</v>
      </c>
      <c r="C133" s="1560" t="s">
        <v>18</v>
      </c>
      <c r="D133" s="1560"/>
      <c r="E133" s="1560"/>
      <c r="F133" s="1560"/>
      <c r="G133" s="1560" t="s">
        <v>19</v>
      </c>
      <c r="H133" s="1560"/>
      <c r="I133" s="1560" t="s">
        <v>20</v>
      </c>
      <c r="J133" s="1560"/>
      <c r="K133" s="1560"/>
      <c r="L133" s="1560"/>
    </row>
    <row r="134" spans="1:54" ht="38.1" hidden="1" customHeight="1">
      <c r="B134" s="109"/>
      <c r="C134" s="1429"/>
      <c r="D134" s="1429"/>
      <c r="E134" s="1429"/>
      <c r="F134" s="1429"/>
      <c r="G134" s="1558"/>
      <c r="H134" s="1558"/>
      <c r="I134" s="1429"/>
      <c r="J134" s="1429"/>
      <c r="K134" s="1429"/>
      <c r="L134" s="1429"/>
    </row>
    <row r="135" spans="1:54" ht="38.1" hidden="1" customHeight="1">
      <c r="A135" s="38"/>
      <c r="B135" s="109"/>
      <c r="C135" s="1429"/>
      <c r="D135" s="1429"/>
      <c r="E135" s="1429"/>
      <c r="F135" s="1429"/>
      <c r="G135" s="1558"/>
      <c r="H135" s="1558"/>
      <c r="I135" s="1429"/>
      <c r="J135" s="1429"/>
      <c r="K135" s="1429"/>
      <c r="L135" s="1429"/>
    </row>
    <row r="136" spans="1:54" ht="20.100000000000001" hidden="1" customHeight="1">
      <c r="A136" s="95">
        <v>2</v>
      </c>
      <c r="B136" s="104" t="s">
        <v>21</v>
      </c>
    </row>
    <row r="137" spans="1:54" ht="78.75" hidden="1" customHeight="1">
      <c r="B137" s="1568" t="s">
        <v>528</v>
      </c>
      <c r="C137" s="1568"/>
      <c r="D137" s="1568"/>
      <c r="E137" s="1568"/>
      <c r="F137" s="1568"/>
      <c r="G137" s="1568"/>
      <c r="H137" s="1568"/>
      <c r="I137" s="1568"/>
      <c r="J137" s="1568"/>
      <c r="K137" s="1568"/>
      <c r="L137" s="1568"/>
    </row>
    <row r="138" spans="1:54" s="27" customFormat="1" ht="34.5" hidden="1" customHeight="1">
      <c r="A138" s="57">
        <v>2.1</v>
      </c>
      <c r="B138" s="1568" t="s">
        <v>23</v>
      </c>
      <c r="C138" s="1568"/>
      <c r="D138" s="1568"/>
      <c r="E138" s="1568"/>
      <c r="F138" s="1568"/>
      <c r="G138" s="1568"/>
      <c r="H138" s="1568"/>
      <c r="I138" s="1568"/>
      <c r="J138" s="1568"/>
      <c r="K138" s="1568"/>
      <c r="L138" s="1568"/>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row>
    <row r="139" spans="1:54" ht="51" hidden="1" customHeight="1">
      <c r="A139" s="38"/>
      <c r="B139" s="99" t="s">
        <v>24</v>
      </c>
      <c r="C139" s="1560" t="s">
        <v>25</v>
      </c>
      <c r="D139" s="1560"/>
      <c r="E139" s="1560"/>
      <c r="F139" s="1560"/>
      <c r="G139" s="1560" t="s">
        <v>26</v>
      </c>
      <c r="H139" s="1560"/>
      <c r="I139" s="1560" t="s">
        <v>657</v>
      </c>
      <c r="J139" s="1560"/>
      <c r="K139" s="1560" t="s">
        <v>658</v>
      </c>
      <c r="L139" s="1560"/>
    </row>
    <row r="140" spans="1:54" ht="27.95" hidden="1" customHeight="1">
      <c r="A140" s="38"/>
      <c r="B140" s="109">
        <v>1</v>
      </c>
      <c r="C140" s="1429"/>
      <c r="D140" s="1429"/>
      <c r="E140" s="1429"/>
      <c r="F140" s="1429"/>
      <c r="G140" s="1558"/>
      <c r="H140" s="1558"/>
      <c r="I140" s="1558"/>
      <c r="J140" s="1558"/>
      <c r="K140" s="1590"/>
      <c r="L140" s="1590"/>
    </row>
    <row r="141" spans="1:54" ht="27.95" hidden="1" customHeight="1">
      <c r="A141" s="38"/>
      <c r="B141" s="109">
        <v>2</v>
      </c>
      <c r="C141" s="1429"/>
      <c r="D141" s="1429"/>
      <c r="E141" s="1429"/>
      <c r="F141" s="1429"/>
      <c r="G141" s="1558"/>
      <c r="H141" s="1558"/>
      <c r="I141" s="1558"/>
      <c r="J141" s="1558"/>
      <c r="K141" s="1590"/>
      <c r="L141" s="1590"/>
    </row>
    <row r="142" spans="1:54" ht="27.95" hidden="1" customHeight="1">
      <c r="A142" s="38"/>
      <c r="B142" s="109">
        <v>3</v>
      </c>
      <c r="C142" s="1429"/>
      <c r="D142" s="1429"/>
      <c r="E142" s="1429"/>
      <c r="F142" s="1429"/>
      <c r="G142" s="1558"/>
      <c r="H142" s="1558"/>
      <c r="I142" s="1558"/>
      <c r="J142" s="1558"/>
      <c r="K142" s="1590"/>
      <c r="L142" s="1590"/>
    </row>
    <row r="143" spans="1:54" ht="27.95" hidden="1" customHeight="1">
      <c r="A143" s="38"/>
      <c r="B143" s="109">
        <v>4</v>
      </c>
      <c r="C143" s="1429"/>
      <c r="D143" s="1429"/>
      <c r="E143" s="1429"/>
      <c r="F143" s="1429"/>
      <c r="G143" s="1558"/>
      <c r="H143" s="1558"/>
      <c r="I143" s="1558"/>
      <c r="J143" s="1558"/>
      <c r="K143" s="1590"/>
      <c r="L143" s="1590"/>
    </row>
    <row r="144" spans="1:54" ht="27.95" hidden="1" customHeight="1">
      <c r="A144" s="38"/>
      <c r="B144" s="109">
        <v>5</v>
      </c>
      <c r="C144" s="1429"/>
      <c r="D144" s="1429"/>
      <c r="E144" s="1429"/>
      <c r="F144" s="1429"/>
      <c r="G144" s="1558"/>
      <c r="H144" s="1558"/>
      <c r="I144" s="1558"/>
      <c r="J144" s="1558"/>
      <c r="K144" s="1590"/>
      <c r="L144" s="1590"/>
    </row>
    <row r="145" spans="1:54" ht="21" hidden="1" customHeight="1">
      <c r="A145" s="95">
        <v>3</v>
      </c>
      <c r="B145" s="104" t="s">
        <v>27</v>
      </c>
      <c r="D145" s="103"/>
      <c r="E145" s="103"/>
      <c r="F145" s="103"/>
    </row>
    <row r="146" spans="1:54" ht="18" hidden="1" customHeight="1">
      <c r="A146" s="105">
        <v>3.1</v>
      </c>
      <c r="B146" s="1570" t="s">
        <v>28</v>
      </c>
      <c r="C146" s="1570"/>
      <c r="D146" s="1570"/>
      <c r="E146" s="1570"/>
      <c r="F146" s="103"/>
    </row>
    <row r="147" spans="1:54" ht="67.5" hidden="1" customHeight="1">
      <c r="A147" s="38"/>
      <c r="B147" s="1568" t="s">
        <v>29</v>
      </c>
      <c r="C147" s="1568"/>
      <c r="D147" s="1568"/>
      <c r="E147" s="1568"/>
      <c r="F147" s="1568"/>
      <c r="G147" s="1568"/>
      <c r="H147" s="1568"/>
      <c r="I147" s="1568"/>
      <c r="J147" s="1568"/>
      <c r="K147" s="1568"/>
      <c r="L147" s="1568"/>
    </row>
    <row r="148" spans="1:54" s="27" customFormat="1" ht="35.25" hidden="1" customHeight="1">
      <c r="A148" s="38"/>
      <c r="B148" s="1398" t="s">
        <v>30</v>
      </c>
      <c r="C148" s="1398"/>
      <c r="D148" s="1398"/>
      <c r="E148" s="1378" t="s">
        <v>31</v>
      </c>
      <c r="F148" s="1591"/>
      <c r="G148" s="1591"/>
      <c r="H148" s="1379"/>
      <c r="I148" s="1398" t="s">
        <v>32</v>
      </c>
      <c r="J148" s="1398"/>
      <c r="K148" s="1398"/>
      <c r="L148" s="1398"/>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row>
    <row r="149" spans="1:54" ht="20.100000000000001" hidden="1" customHeight="1">
      <c r="A149" s="38"/>
      <c r="B149" s="1429"/>
      <c r="C149" s="1429"/>
      <c r="D149" s="1429"/>
      <c r="E149" s="1429"/>
      <c r="F149" s="1429"/>
      <c r="G149" s="1429"/>
      <c r="H149" s="1429"/>
      <c r="I149" s="1429"/>
      <c r="J149" s="1429"/>
      <c r="K149" s="1429"/>
      <c r="L149" s="1429"/>
    </row>
    <row r="150" spans="1:54" ht="20.100000000000001" hidden="1" customHeight="1">
      <c r="A150" s="38"/>
      <c r="B150" s="1429"/>
      <c r="C150" s="1429"/>
      <c r="D150" s="1429"/>
      <c r="E150" s="1429"/>
      <c r="F150" s="1429"/>
      <c r="G150" s="1429"/>
      <c r="H150" s="1429"/>
      <c r="I150" s="1429"/>
      <c r="J150" s="1429"/>
      <c r="K150" s="1429"/>
      <c r="L150" s="1429"/>
    </row>
    <row r="151" spans="1:54" ht="20.100000000000001" hidden="1" customHeight="1">
      <c r="A151" s="38"/>
      <c r="B151" s="1429"/>
      <c r="C151" s="1429"/>
      <c r="D151" s="1429"/>
      <c r="E151" s="1429"/>
      <c r="F151" s="1429"/>
      <c r="G151" s="1429"/>
      <c r="H151" s="1429"/>
      <c r="I151" s="1429"/>
      <c r="J151" s="1429"/>
      <c r="K151" s="1429"/>
      <c r="L151" s="1429"/>
    </row>
    <row r="152" spans="1:54" ht="20.100000000000001" hidden="1" customHeight="1">
      <c r="A152" s="38"/>
      <c r="B152" s="1429"/>
      <c r="C152" s="1429"/>
      <c r="D152" s="1429"/>
      <c r="E152" s="1429"/>
      <c r="F152" s="1429"/>
      <c r="G152" s="1429"/>
      <c r="H152" s="1429"/>
      <c r="I152" s="1429"/>
      <c r="J152" s="1429"/>
      <c r="K152" s="1429"/>
      <c r="L152" s="1429"/>
    </row>
    <row r="153" spans="1:54" ht="20.100000000000001" hidden="1" customHeight="1">
      <c r="A153" s="38"/>
      <c r="B153" s="1429"/>
      <c r="C153" s="1429"/>
      <c r="D153" s="1429"/>
      <c r="E153" s="1429"/>
      <c r="F153" s="1429"/>
      <c r="G153" s="1429"/>
      <c r="H153" s="1429"/>
      <c r="I153" s="1429"/>
      <c r="J153" s="1429"/>
      <c r="K153" s="1429"/>
      <c r="L153" s="1429"/>
    </row>
    <row r="154" spans="1:54" ht="20.100000000000001" hidden="1" customHeight="1">
      <c r="A154" s="38"/>
      <c r="B154" s="1429"/>
      <c r="C154" s="1429"/>
      <c r="D154" s="1429"/>
      <c r="E154" s="1429"/>
      <c r="F154" s="1429"/>
      <c r="G154" s="1429"/>
      <c r="H154" s="1429"/>
      <c r="I154" s="1429"/>
      <c r="J154" s="1429"/>
      <c r="K154" s="1429"/>
      <c r="L154" s="1429"/>
    </row>
    <row r="155" spans="1:54" s="27" customFormat="1" ht="20.100000000000001" hidden="1" customHeight="1">
      <c r="A155" s="35">
        <v>3.2</v>
      </c>
      <c r="B155" s="35" t="s">
        <v>33</v>
      </c>
      <c r="C155" s="106"/>
      <c r="D155" s="106"/>
      <c r="E155" s="106"/>
      <c r="F155" s="106"/>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row>
    <row r="156" spans="1:54" s="27" customFormat="1" ht="20.100000000000001" hidden="1" customHeight="1">
      <c r="A156" s="35"/>
      <c r="B156" s="35"/>
      <c r="C156" s="106"/>
      <c r="D156" s="106"/>
      <c r="E156" s="106"/>
      <c r="F156" s="106"/>
      <c r="K156" s="110" t="s">
        <v>661</v>
      </c>
      <c r="L156" s="111"/>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row>
    <row r="157" spans="1:54" s="27" customFormat="1" ht="20.100000000000001" hidden="1" customHeight="1">
      <c r="A157" s="35"/>
      <c r="B157" s="50" t="s">
        <v>659</v>
      </c>
      <c r="C157" s="1398" t="s">
        <v>660</v>
      </c>
      <c r="D157" s="1398"/>
      <c r="E157" s="1398"/>
      <c r="F157" s="1398"/>
      <c r="G157" s="1398"/>
      <c r="H157" s="1378" t="s">
        <v>34</v>
      </c>
      <c r="I157" s="1591"/>
      <c r="J157" s="1591"/>
      <c r="K157" s="1591"/>
      <c r="L157" s="1379"/>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row>
    <row r="158" spans="1:54" s="179" customFormat="1" ht="33" hidden="1" customHeight="1">
      <c r="A158" s="41"/>
      <c r="B158" s="98"/>
      <c r="C158" s="92" t="s">
        <v>420</v>
      </c>
      <c r="D158" s="92" t="s">
        <v>419</v>
      </c>
      <c r="E158" s="92" t="s">
        <v>418</v>
      </c>
      <c r="F158" s="92" t="s">
        <v>415</v>
      </c>
      <c r="G158" s="92" t="s">
        <v>416</v>
      </c>
      <c r="H158" s="92" t="s">
        <v>421</v>
      </c>
      <c r="I158" s="92" t="s">
        <v>422</v>
      </c>
      <c r="J158" s="92" t="s">
        <v>250</v>
      </c>
      <c r="K158" s="92" t="s">
        <v>368</v>
      </c>
      <c r="L158" s="92" t="s">
        <v>699</v>
      </c>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row>
    <row r="159" spans="1:54" s="27" customFormat="1" ht="33" hidden="1" customHeight="1">
      <c r="A159" s="35"/>
      <c r="B159" s="98" t="s">
        <v>662</v>
      </c>
      <c r="C159" s="181"/>
      <c r="D159" s="181"/>
      <c r="E159" s="181"/>
      <c r="F159" s="181"/>
      <c r="G159" s="181"/>
      <c r="H159" s="181"/>
      <c r="I159" s="181"/>
      <c r="J159" s="181"/>
      <c r="K159" s="181"/>
      <c r="L159" s="181"/>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row>
    <row r="160" spans="1:54" s="27" customFormat="1" ht="33" hidden="1" customHeight="1">
      <c r="A160" s="35"/>
      <c r="B160" s="98" t="s">
        <v>663</v>
      </c>
      <c r="C160" s="181"/>
      <c r="D160" s="181"/>
      <c r="E160" s="181"/>
      <c r="F160" s="181"/>
      <c r="G160" s="181"/>
      <c r="H160" s="181"/>
      <c r="I160" s="181"/>
      <c r="J160" s="181"/>
      <c r="K160" s="181"/>
      <c r="L160" s="181"/>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row>
    <row r="161" spans="1:54" s="27" customFormat="1" ht="33" hidden="1" customHeight="1">
      <c r="A161" s="35"/>
      <c r="B161" s="98" t="s">
        <v>666</v>
      </c>
      <c r="C161" s="181"/>
      <c r="D161" s="181"/>
      <c r="E161" s="181"/>
      <c r="F161" s="181"/>
      <c r="G161" s="181"/>
      <c r="H161" s="181"/>
      <c r="I161" s="181"/>
      <c r="J161" s="181"/>
      <c r="K161" s="181"/>
      <c r="L161" s="181"/>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row>
    <row r="162" spans="1:54" s="27" customFormat="1" ht="33" hidden="1" customHeight="1">
      <c r="A162" s="35"/>
      <c r="B162" s="98" t="s">
        <v>667</v>
      </c>
      <c r="C162" s="181"/>
      <c r="D162" s="181"/>
      <c r="E162" s="181"/>
      <c r="F162" s="181"/>
      <c r="G162" s="181"/>
      <c r="H162" s="181"/>
      <c r="I162" s="181"/>
      <c r="J162" s="181"/>
      <c r="K162" s="181"/>
      <c r="L162" s="181"/>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row>
    <row r="163" spans="1:54" s="27" customFormat="1" ht="33" hidden="1" customHeight="1">
      <c r="A163" s="35"/>
      <c r="B163" s="98" t="s">
        <v>668</v>
      </c>
      <c r="C163" s="181"/>
      <c r="D163" s="181"/>
      <c r="E163" s="181"/>
      <c r="F163" s="181"/>
      <c r="G163" s="181"/>
      <c r="H163" s="181"/>
      <c r="I163" s="181"/>
      <c r="J163" s="181"/>
      <c r="K163" s="181"/>
      <c r="L163" s="181"/>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row>
    <row r="164" spans="1:54" s="27" customFormat="1" ht="33" hidden="1" customHeight="1">
      <c r="A164" s="35"/>
      <c r="B164" s="98" t="s">
        <v>669</v>
      </c>
      <c r="C164" s="181"/>
      <c r="D164" s="181"/>
      <c r="E164" s="181"/>
      <c r="F164" s="181"/>
      <c r="G164" s="181"/>
      <c r="H164" s="181"/>
      <c r="I164" s="181"/>
      <c r="J164" s="181"/>
      <c r="K164" s="181"/>
      <c r="L164" s="181"/>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row>
    <row r="165" spans="1:54" ht="20.100000000000001" hidden="1" customHeight="1">
      <c r="A165" s="107"/>
      <c r="B165" s="107"/>
      <c r="C165" s="108"/>
      <c r="D165" s="108"/>
      <c r="E165" s="108"/>
      <c r="F165" s="108"/>
    </row>
    <row r="166" spans="1:54" ht="20.100000000000001" hidden="1" customHeight="1">
      <c r="A166" s="107"/>
      <c r="B166" s="107"/>
      <c r="C166" s="108"/>
      <c r="D166" s="108"/>
      <c r="E166" s="108"/>
      <c r="F166" s="108"/>
    </row>
    <row r="167" spans="1:54" ht="24" hidden="1" customHeight="1">
      <c r="A167" s="107"/>
      <c r="B167" s="107"/>
      <c r="C167" s="108"/>
      <c r="D167" s="108"/>
      <c r="E167" s="108"/>
      <c r="F167" s="28"/>
      <c r="G167" s="62"/>
    </row>
    <row r="168" spans="1:54" ht="24" hidden="1" customHeight="1">
      <c r="A168" s="39" t="s">
        <v>257</v>
      </c>
      <c r="B168" s="1569" t="str">
        <f>B91</f>
        <v/>
      </c>
      <c r="C168" s="1569"/>
      <c r="D168" s="1569"/>
      <c r="E168" s="28"/>
      <c r="G168" s="62" t="s">
        <v>255</v>
      </c>
      <c r="H168" s="1566" t="str">
        <f>H91</f>
        <v/>
      </c>
      <c r="I168" s="1589"/>
      <c r="J168" s="1589"/>
      <c r="K168" s="1589"/>
      <c r="L168" s="1589"/>
    </row>
    <row r="169" spans="1:54" ht="24" hidden="1" customHeight="1">
      <c r="A169" s="39" t="s">
        <v>258</v>
      </c>
      <c r="B169" s="1007" t="str">
        <f>B92</f>
        <v/>
      </c>
      <c r="C169" s="1007"/>
      <c r="D169" s="1007"/>
      <c r="E169" s="28"/>
      <c r="G169" s="62" t="s">
        <v>256</v>
      </c>
      <c r="H169" s="1566" t="str">
        <f>H92</f>
        <v/>
      </c>
      <c r="I169" s="1589"/>
      <c r="J169" s="1589"/>
      <c r="K169" s="1589"/>
      <c r="L169" s="1589"/>
    </row>
    <row r="170" spans="1:54" ht="24" hidden="1" customHeight="1">
      <c r="A170" s="28"/>
      <c r="B170" s="28"/>
      <c r="C170" s="28"/>
      <c r="D170" s="28"/>
      <c r="E170" s="28"/>
      <c r="F170" s="28"/>
      <c r="G170" s="62"/>
      <c r="H170" s="28"/>
    </row>
    <row r="171" spans="1:54" hidden="1">
      <c r="A171" s="24" t="str">
        <f>A1</f>
        <v xml:space="preserve">Specification No. :CC/NT/W-GIS/DOM/A06/26/07684 </v>
      </c>
      <c r="B171" s="428"/>
      <c r="C171" s="428"/>
      <c r="D171" s="428"/>
      <c r="E171" s="428"/>
      <c r="F171" s="429"/>
      <c r="G171" s="429"/>
      <c r="H171" s="429"/>
      <c r="I171" s="430"/>
      <c r="J171" s="430"/>
      <c r="K171" s="430"/>
      <c r="L171" s="26" t="str">
        <f>"Attachment-16 " &amp; 'Attach 3(JV)'!AT148</f>
        <v xml:space="preserve">Attachment-16 </v>
      </c>
      <c r="M171" s="421"/>
    </row>
    <row r="172" spans="1:54" hidden="1">
      <c r="A172" s="431"/>
      <c r="B172" s="431"/>
      <c r="C172" s="431"/>
      <c r="D172" s="431"/>
      <c r="E172" s="431"/>
      <c r="F172" s="432"/>
      <c r="G172" s="432"/>
      <c r="H172" s="432"/>
      <c r="I172" s="433"/>
      <c r="J172" s="433"/>
      <c r="K172" s="433"/>
      <c r="L172" s="433"/>
      <c r="M172" s="413"/>
    </row>
    <row r="173" spans="1:54" ht="48" hidden="1" customHeight="1">
      <c r="A173" s="1399" t="str">
        <f>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173" s="1399"/>
      <c r="C173" s="1399"/>
      <c r="D173" s="1399"/>
      <c r="E173" s="1399"/>
      <c r="F173" s="1399"/>
      <c r="G173" s="1399"/>
      <c r="H173" s="1399"/>
      <c r="I173" s="1399"/>
      <c r="J173" s="1399"/>
      <c r="K173" s="1399"/>
      <c r="L173" s="1399"/>
    </row>
    <row r="174" spans="1:54" ht="15.95" hidden="1" customHeight="1">
      <c r="A174" s="31"/>
      <c r="B174" s="431"/>
      <c r="C174" s="431"/>
      <c r="D174" s="431"/>
      <c r="E174" s="431"/>
      <c r="F174" s="432"/>
      <c r="G174" s="432"/>
      <c r="H174" s="33"/>
      <c r="I174" s="12"/>
      <c r="J174" s="211"/>
      <c r="K174" s="211"/>
      <c r="L174" s="211"/>
    </row>
    <row r="175" spans="1:54" ht="20.100000000000001" hidden="1" customHeight="1">
      <c r="A175" s="856" t="s">
        <v>259</v>
      </c>
      <c r="B175" s="856"/>
      <c r="C175" s="856"/>
      <c r="D175" s="856"/>
      <c r="E175" s="856"/>
      <c r="F175" s="856"/>
      <c r="G175" s="856"/>
      <c r="H175" s="856"/>
      <c r="I175" s="856"/>
      <c r="J175" s="856"/>
      <c r="K175" s="856"/>
      <c r="L175" s="856"/>
    </row>
    <row r="176" spans="1:54" ht="15.95" hidden="1" customHeight="1">
      <c r="A176" s="434"/>
      <c r="B176" s="431"/>
      <c r="C176" s="431"/>
      <c r="D176" s="431"/>
      <c r="E176" s="431"/>
      <c r="F176" s="432"/>
      <c r="G176" s="432"/>
      <c r="H176" s="33"/>
      <c r="I176" s="12"/>
      <c r="J176" s="211"/>
      <c r="K176" s="211"/>
      <c r="L176" s="211"/>
    </row>
    <row r="177" spans="1:12" ht="20.100000000000001" hidden="1" customHeight="1">
      <c r="A177" s="36" t="str">
        <f>'Attach 3(JV)'!A15</f>
        <v>Name(s) and Addresse(s) of other partner(s)</v>
      </c>
      <c r="B177" s="431"/>
      <c r="C177" s="431"/>
      <c r="D177" s="431"/>
      <c r="E177" s="431"/>
      <c r="F177" s="432"/>
      <c r="G177" s="16" t="str">
        <f>G7</f>
        <v>To:</v>
      </c>
      <c r="H177" s="63"/>
      <c r="I177" s="435"/>
      <c r="J177" s="433"/>
      <c r="K177" s="433"/>
      <c r="L177" s="433"/>
    </row>
    <row r="178" spans="1:12" ht="20.100000000000001" hidden="1" customHeight="1">
      <c r="A178" s="859" t="str">
        <f>'Attach 3(JV)'!E16</f>
        <v/>
      </c>
      <c r="B178" s="859"/>
      <c r="C178" s="859"/>
      <c r="D178" s="859"/>
      <c r="E178" s="859"/>
      <c r="F178" s="63"/>
      <c r="G178" s="436" t="str">
        <f>G8</f>
        <v>Contract Services</v>
      </c>
      <c r="H178" s="432"/>
      <c r="I178" s="12"/>
      <c r="J178" s="211"/>
      <c r="K178" s="211"/>
      <c r="L178" s="211"/>
    </row>
    <row r="179" spans="1:12" ht="20.100000000000001" hidden="1" customHeight="1">
      <c r="A179" s="14" t="s">
        <v>280</v>
      </c>
      <c r="B179" s="1613" t="str">
        <f>'Attach 3(JV)'!E17</f>
        <v/>
      </c>
      <c r="C179" s="1613"/>
      <c r="D179" s="1613"/>
      <c r="E179" s="1613"/>
      <c r="F179" s="1613"/>
      <c r="G179" s="436" t="str">
        <f>G9</f>
        <v>Power Grid Corporation of India Ltd.,</v>
      </c>
      <c r="H179" s="432"/>
      <c r="I179" s="12"/>
      <c r="J179" s="211"/>
      <c r="K179" s="211"/>
      <c r="L179" s="211"/>
    </row>
    <row r="180" spans="1:12" ht="20.100000000000001" hidden="1" customHeight="1">
      <c r="A180" s="14" t="s">
        <v>282</v>
      </c>
      <c r="B180" s="437" t="str">
        <f>'Attach 3(JV)'!E18</f>
        <v/>
      </c>
      <c r="C180" s="437"/>
      <c r="D180" s="437"/>
      <c r="E180" s="437"/>
      <c r="F180" s="437"/>
      <c r="G180" s="436" t="str">
        <f>G10</f>
        <v>"Saudamini", Plot No. 2, Sector 29</v>
      </c>
      <c r="H180" s="432"/>
      <c r="I180" s="12"/>
      <c r="J180" s="211"/>
      <c r="K180" s="211"/>
      <c r="L180" s="211"/>
    </row>
    <row r="181" spans="1:12" ht="20.100000000000001" hidden="1" customHeight="1">
      <c r="A181" s="431"/>
      <c r="B181" s="437" t="str">
        <f>'Attach 3(JV)'!E19</f>
        <v/>
      </c>
      <c r="C181" s="437"/>
      <c r="D181" s="437"/>
      <c r="E181" s="437"/>
      <c r="F181" s="437"/>
      <c r="G181" s="436" t="str">
        <f>G11</f>
        <v>Gurgaon (Haryana) - 122001</v>
      </c>
      <c r="H181" s="432"/>
      <c r="I181" s="433"/>
      <c r="J181" s="433"/>
      <c r="K181" s="433"/>
      <c r="L181" s="433"/>
    </row>
    <row r="182" spans="1:12" ht="20.100000000000001" hidden="1" customHeight="1">
      <c r="A182" s="35"/>
      <c r="B182" s="858" t="str">
        <f>'Attach 3(JV)'!E20</f>
        <v/>
      </c>
      <c r="C182" s="858"/>
      <c r="D182" s="858"/>
      <c r="E182" s="858"/>
      <c r="F182" s="858"/>
      <c r="G182" s="13"/>
      <c r="H182" s="63"/>
      <c r="I182" s="211"/>
      <c r="J182" s="211"/>
      <c r="K182" s="211"/>
      <c r="L182" s="211"/>
    </row>
    <row r="183" spans="1:12" ht="15.95" hidden="1" customHeight="1">
      <c r="A183" s="434"/>
      <c r="B183" s="431"/>
      <c r="C183" s="431"/>
      <c r="D183" s="431"/>
      <c r="E183" s="431"/>
      <c r="F183" s="432"/>
      <c r="G183" s="432"/>
      <c r="H183" s="432"/>
      <c r="I183" s="433"/>
      <c r="J183" s="433"/>
      <c r="K183" s="433"/>
      <c r="L183" s="433"/>
    </row>
    <row r="184" spans="1:12" ht="20.100000000000001" hidden="1" customHeight="1">
      <c r="A184" s="35"/>
      <c r="B184" s="130"/>
      <c r="C184" s="130"/>
      <c r="D184" s="130"/>
      <c r="E184" s="130"/>
      <c r="F184" s="130"/>
      <c r="G184" s="436"/>
      <c r="H184" s="432"/>
      <c r="I184" s="433"/>
      <c r="J184" s="433"/>
      <c r="K184" s="433"/>
      <c r="L184" s="433"/>
    </row>
    <row r="185" spans="1:12" ht="20.100000000000001" hidden="1" customHeight="1">
      <c r="A185" s="32" t="s">
        <v>274</v>
      </c>
      <c r="F185" s="63"/>
      <c r="G185" s="63"/>
      <c r="H185" s="63"/>
      <c r="I185" s="211"/>
      <c r="J185" s="211"/>
      <c r="K185" s="211"/>
      <c r="L185" s="211"/>
    </row>
    <row r="186" spans="1:12" ht="20.100000000000001" hidden="1" customHeight="1">
      <c r="A186" s="434"/>
      <c r="B186" s="431"/>
      <c r="C186" s="431"/>
      <c r="D186" s="431"/>
      <c r="E186" s="431"/>
      <c r="F186" s="432"/>
      <c r="G186" s="432"/>
      <c r="H186" s="432"/>
      <c r="I186" s="433"/>
      <c r="J186" s="433"/>
      <c r="K186" s="433"/>
      <c r="L186" s="433"/>
    </row>
    <row r="187" spans="1:12" ht="57.75" hidden="1" customHeight="1">
      <c r="A187" s="1431" t="s">
        <v>526</v>
      </c>
      <c r="B187" s="1431"/>
      <c r="C187" s="1431"/>
      <c r="D187" s="1431"/>
      <c r="E187" s="1431"/>
      <c r="F187" s="1431"/>
      <c r="G187" s="1431"/>
      <c r="H187" s="1431"/>
      <c r="I187" s="1431"/>
      <c r="J187" s="1431"/>
      <c r="K187" s="1431"/>
      <c r="L187" s="1431"/>
    </row>
    <row r="188" spans="1:12" ht="20.100000000000001" hidden="1" customHeight="1">
      <c r="A188" s="95">
        <v>1</v>
      </c>
      <c r="B188" s="96" t="s">
        <v>1</v>
      </c>
      <c r="F188" s="63"/>
      <c r="G188" s="63"/>
      <c r="H188" s="63"/>
      <c r="I188" s="211"/>
      <c r="J188" s="211"/>
      <c r="K188" s="211"/>
      <c r="L188" s="211"/>
    </row>
    <row r="189" spans="1:12" ht="82.5" hidden="1" customHeight="1">
      <c r="A189" s="438"/>
      <c r="B189" s="1568" t="s">
        <v>525</v>
      </c>
      <c r="C189" s="1568"/>
      <c r="D189" s="1568"/>
      <c r="E189" s="1568"/>
      <c r="F189" s="1568"/>
      <c r="G189" s="1568"/>
      <c r="H189" s="1568"/>
      <c r="I189" s="1568"/>
      <c r="J189" s="1568"/>
      <c r="K189" s="1568"/>
      <c r="L189" s="1568"/>
    </row>
    <row r="190" spans="1:12" ht="60.75" hidden="1" customHeight="1">
      <c r="A190" s="439">
        <v>1.1000000000000001</v>
      </c>
      <c r="B190" s="1617" t="s">
        <v>3</v>
      </c>
      <c r="C190" s="1617"/>
      <c r="D190" s="1617"/>
      <c r="E190" s="1617"/>
      <c r="F190" s="1617"/>
      <c r="G190" s="1617"/>
      <c r="H190" s="1617"/>
      <c r="I190" s="1617"/>
      <c r="J190" s="1617"/>
      <c r="K190" s="1617"/>
      <c r="L190" s="1617"/>
    </row>
    <row r="191" spans="1:12" ht="33" hidden="1" customHeight="1">
      <c r="A191" s="440"/>
      <c r="B191" s="1576" t="str">
        <f>"Name of " &amp;A178</f>
        <v xml:space="preserve">Name of </v>
      </c>
      <c r="C191" s="1577"/>
      <c r="D191" s="1577"/>
      <c r="E191" s="1577"/>
      <c r="F191" s="1577"/>
      <c r="G191" s="1578"/>
      <c r="H191" s="1614" t="str">
        <f>B179</f>
        <v/>
      </c>
      <c r="I191" s="1615"/>
      <c r="J191" s="1615"/>
      <c r="K191" s="1615"/>
      <c r="L191" s="1616"/>
    </row>
    <row r="192" spans="1:12" ht="33" hidden="1" customHeight="1">
      <c r="A192" s="441"/>
      <c r="B192" s="1576" t="s">
        <v>4</v>
      </c>
      <c r="C192" s="1577"/>
      <c r="D192" s="1577"/>
      <c r="E192" s="1577"/>
      <c r="F192" s="1577"/>
      <c r="G192" s="1578"/>
      <c r="H192" s="1579"/>
      <c r="I192" s="1580"/>
      <c r="J192" s="1580"/>
      <c r="K192" s="1580"/>
      <c r="L192" s="1581"/>
    </row>
    <row r="193" spans="1:12" ht="33" hidden="1" customHeight="1">
      <c r="A193" s="441"/>
      <c r="B193" s="1576" t="s">
        <v>402</v>
      </c>
      <c r="C193" s="1577"/>
      <c r="D193" s="1577"/>
      <c r="E193" s="1577"/>
      <c r="F193" s="1577"/>
      <c r="G193" s="1578"/>
      <c r="H193" s="1579"/>
      <c r="I193" s="1580"/>
      <c r="J193" s="1580"/>
      <c r="K193" s="1580"/>
      <c r="L193" s="1581"/>
    </row>
    <row r="194" spans="1:12" ht="33" hidden="1" customHeight="1">
      <c r="A194" s="441"/>
      <c r="B194" s="1576" t="s">
        <v>6</v>
      </c>
      <c r="C194" s="1577"/>
      <c r="D194" s="1577"/>
      <c r="E194" s="1577"/>
      <c r="F194" s="1577"/>
      <c r="G194" s="1578"/>
      <c r="H194" s="1579"/>
      <c r="I194" s="1580"/>
      <c r="J194" s="1580"/>
      <c r="K194" s="1580"/>
      <c r="L194" s="1581"/>
    </row>
    <row r="195" spans="1:12" ht="33" hidden="1" customHeight="1">
      <c r="A195" s="441"/>
      <c r="B195" s="1576" t="s">
        <v>7</v>
      </c>
      <c r="C195" s="1577"/>
      <c r="D195" s="1577"/>
      <c r="E195" s="1577"/>
      <c r="F195" s="1577"/>
      <c r="G195" s="1578"/>
      <c r="H195" s="1579"/>
      <c r="I195" s="1580"/>
      <c r="J195" s="1580"/>
      <c r="K195" s="1580"/>
      <c r="L195" s="1581"/>
    </row>
    <row r="196" spans="1:12" ht="6" hidden="1" customHeight="1">
      <c r="A196" s="441"/>
      <c r="B196" s="442"/>
      <c r="C196" s="442"/>
      <c r="D196" s="442"/>
      <c r="E196" s="442"/>
      <c r="F196" s="442"/>
      <c r="G196" s="442"/>
      <c r="H196" s="443"/>
      <c r="I196" s="443"/>
      <c r="J196" s="443"/>
      <c r="K196" s="443"/>
      <c r="L196" s="443"/>
    </row>
    <row r="197" spans="1:12" ht="18.95" hidden="1" customHeight="1">
      <c r="A197" s="444">
        <v>1.2</v>
      </c>
      <c r="B197" s="1588" t="s">
        <v>401</v>
      </c>
      <c r="C197" s="1588"/>
      <c r="D197" s="1588"/>
      <c r="E197" s="1588"/>
      <c r="F197" s="1588"/>
      <c r="G197" s="1588"/>
      <c r="H197" s="1588"/>
      <c r="I197" s="1588"/>
      <c r="J197" s="1588"/>
      <c r="K197" s="1588"/>
      <c r="L197" s="1588"/>
    </row>
    <row r="198" spans="1:12" ht="18.95" hidden="1" customHeight="1">
      <c r="A198" s="445" t="s">
        <v>8</v>
      </c>
      <c r="B198" s="431" t="s">
        <v>9</v>
      </c>
      <c r="C198" s="431"/>
      <c r="D198" s="97"/>
      <c r="E198" s="97"/>
      <c r="F198" s="63"/>
      <c r="G198" s="63"/>
      <c r="H198" s="63"/>
      <c r="I198" s="211"/>
      <c r="J198" s="211"/>
      <c r="K198" s="211"/>
      <c r="L198" s="211"/>
    </row>
    <row r="199" spans="1:12" ht="18.95" hidden="1" customHeight="1">
      <c r="A199" s="38"/>
      <c r="B199" s="1571" t="s">
        <v>10</v>
      </c>
      <c r="C199" s="1571"/>
      <c r="D199" s="1572" t="s">
        <v>361</v>
      </c>
      <c r="E199" s="1573"/>
      <c r="F199" s="1573"/>
      <c r="G199" s="1573"/>
      <c r="H199" s="1573"/>
      <c r="I199" s="1573"/>
      <c r="J199" s="1573"/>
      <c r="K199" s="1573"/>
      <c r="L199" s="1574"/>
    </row>
    <row r="200" spans="1:12" ht="18.95" hidden="1" customHeight="1">
      <c r="A200" s="38"/>
      <c r="B200" s="1618" t="s">
        <v>11</v>
      </c>
      <c r="C200" s="1619"/>
      <c r="D200" s="1620"/>
      <c r="E200" s="1621"/>
      <c r="F200" s="1621"/>
      <c r="G200" s="1621"/>
      <c r="H200" s="1621"/>
      <c r="I200" s="1621"/>
      <c r="J200" s="1621"/>
      <c r="K200" s="1621"/>
      <c r="L200" s="1622"/>
    </row>
    <row r="201" spans="1:12" ht="18.95" hidden="1" customHeight="1">
      <c r="A201" s="38"/>
      <c r="B201" s="446"/>
      <c r="C201" s="447"/>
      <c r="D201" s="1582"/>
      <c r="E201" s="1583"/>
      <c r="F201" s="1583"/>
      <c r="G201" s="1583"/>
      <c r="H201" s="1583"/>
      <c r="I201" s="1583"/>
      <c r="J201" s="1583"/>
      <c r="K201" s="1583"/>
      <c r="L201" s="1584"/>
    </row>
    <row r="202" spans="1:12" ht="18.95" hidden="1" customHeight="1">
      <c r="A202" s="38"/>
      <c r="B202" s="446"/>
      <c r="C202" s="447"/>
      <c r="D202" s="1582"/>
      <c r="E202" s="1583"/>
      <c r="F202" s="1583"/>
      <c r="G202" s="1583"/>
      <c r="H202" s="1583"/>
      <c r="I202" s="1583"/>
      <c r="J202" s="1583"/>
      <c r="K202" s="1583"/>
      <c r="L202" s="1584"/>
    </row>
    <row r="203" spans="1:12" ht="18.95" hidden="1" customHeight="1">
      <c r="A203" s="38"/>
      <c r="B203" s="448"/>
      <c r="C203" s="449"/>
      <c r="D203" s="1585"/>
      <c r="E203" s="1586"/>
      <c r="F203" s="1586"/>
      <c r="G203" s="1586"/>
      <c r="H203" s="1586"/>
      <c r="I203" s="1586"/>
      <c r="J203" s="1586"/>
      <c r="K203" s="1586"/>
      <c r="L203" s="1587"/>
    </row>
    <row r="204" spans="1:12" ht="18.95" hidden="1" customHeight="1">
      <c r="A204" s="38"/>
      <c r="B204" s="1571" t="s">
        <v>12</v>
      </c>
      <c r="C204" s="1571"/>
      <c r="D204" s="1572"/>
      <c r="E204" s="1573"/>
      <c r="F204" s="1573"/>
      <c r="G204" s="1573"/>
      <c r="H204" s="1573"/>
      <c r="I204" s="1573"/>
      <c r="J204" s="1573"/>
      <c r="K204" s="1573"/>
      <c r="L204" s="1574"/>
    </row>
    <row r="205" spans="1:12" ht="18.95" hidden="1" customHeight="1">
      <c r="A205" s="38"/>
      <c r="B205" s="1571" t="s">
        <v>13</v>
      </c>
      <c r="C205" s="1571"/>
      <c r="D205" s="1572"/>
      <c r="E205" s="1573"/>
      <c r="F205" s="1573"/>
      <c r="G205" s="1573"/>
      <c r="H205" s="1573"/>
      <c r="I205" s="1573"/>
      <c r="J205" s="1573"/>
      <c r="K205" s="1573"/>
      <c r="L205" s="1574"/>
    </row>
    <row r="206" spans="1:12" ht="18.95" hidden="1" customHeight="1">
      <c r="A206" s="38"/>
      <c r="B206" s="1571" t="s">
        <v>14</v>
      </c>
      <c r="C206" s="1571"/>
      <c r="D206" s="1572"/>
      <c r="E206" s="1573"/>
      <c r="F206" s="1573"/>
      <c r="G206" s="1573"/>
      <c r="H206" s="1573"/>
      <c r="I206" s="1573"/>
      <c r="J206" s="1573"/>
      <c r="K206" s="1573"/>
      <c r="L206" s="1574"/>
    </row>
    <row r="207" spans="1:12" ht="18.95" hidden="1" customHeight="1">
      <c r="A207" s="38"/>
      <c r="B207" s="1571" t="s">
        <v>15</v>
      </c>
      <c r="C207" s="1571"/>
      <c r="D207" s="1572"/>
      <c r="E207" s="1573"/>
      <c r="F207" s="1573"/>
      <c r="G207" s="1573"/>
      <c r="H207" s="1573"/>
      <c r="I207" s="1573"/>
      <c r="J207" s="1573"/>
      <c r="K207" s="1573"/>
      <c r="L207" s="1574"/>
    </row>
    <row r="208" spans="1:12" ht="8.1" hidden="1" customHeight="1">
      <c r="A208" s="38"/>
      <c r="B208" s="450"/>
      <c r="C208" s="450"/>
      <c r="D208" s="451"/>
      <c r="E208" s="451"/>
      <c r="F208" s="451"/>
      <c r="G208" s="451"/>
      <c r="H208" s="451"/>
      <c r="I208" s="451"/>
      <c r="J208" s="451"/>
      <c r="K208" s="451"/>
      <c r="L208" s="451"/>
    </row>
    <row r="209" spans="1:54" ht="61.5" hidden="1" customHeight="1">
      <c r="A209" s="452" t="s">
        <v>17</v>
      </c>
      <c r="B209" s="1568" t="s">
        <v>16</v>
      </c>
      <c r="C209" s="1568"/>
      <c r="D209" s="1568"/>
      <c r="E209" s="1568"/>
      <c r="F209" s="1568"/>
      <c r="G209" s="1568"/>
      <c r="H209" s="1568"/>
      <c r="I209" s="1568"/>
      <c r="J209" s="1568"/>
      <c r="K209" s="1568"/>
      <c r="L209" s="1568"/>
    </row>
    <row r="210" spans="1:54" ht="33.75" hidden="1" customHeight="1">
      <c r="A210" s="38"/>
      <c r="B210" s="453" t="s">
        <v>278</v>
      </c>
      <c r="C210" s="1575" t="s">
        <v>18</v>
      </c>
      <c r="D210" s="1575"/>
      <c r="E210" s="1575"/>
      <c r="F210" s="1575"/>
      <c r="G210" s="1575" t="s">
        <v>19</v>
      </c>
      <c r="H210" s="1575"/>
      <c r="I210" s="1575" t="s">
        <v>20</v>
      </c>
      <c r="J210" s="1575"/>
      <c r="K210" s="1575"/>
      <c r="L210" s="1575"/>
    </row>
    <row r="211" spans="1:54" ht="38.1" hidden="1" customHeight="1">
      <c r="A211" s="431"/>
      <c r="B211" s="454"/>
      <c r="C211" s="1557"/>
      <c r="D211" s="1557"/>
      <c r="E211" s="1557"/>
      <c r="F211" s="1557"/>
      <c r="G211" s="1556"/>
      <c r="H211" s="1556"/>
      <c r="I211" s="1557"/>
      <c r="J211" s="1557"/>
      <c r="K211" s="1557"/>
      <c r="L211" s="1557"/>
    </row>
    <row r="212" spans="1:54" ht="38.1" hidden="1" customHeight="1">
      <c r="A212" s="38"/>
      <c r="B212" s="454"/>
      <c r="C212" s="1557"/>
      <c r="D212" s="1557"/>
      <c r="E212" s="1557"/>
      <c r="F212" s="1557"/>
      <c r="G212" s="1556"/>
      <c r="H212" s="1556"/>
      <c r="I212" s="1557"/>
      <c r="J212" s="1557"/>
      <c r="K212" s="1557"/>
      <c r="L212" s="1557"/>
    </row>
    <row r="213" spans="1:54" ht="20.100000000000001" hidden="1" customHeight="1">
      <c r="A213" s="455">
        <v>2</v>
      </c>
      <c r="B213" s="104" t="s">
        <v>21</v>
      </c>
      <c r="C213" s="431"/>
      <c r="D213" s="431"/>
      <c r="E213" s="431"/>
      <c r="F213" s="432"/>
      <c r="G213" s="432"/>
      <c r="H213" s="432"/>
      <c r="I213" s="433"/>
      <c r="J213" s="433"/>
      <c r="K213" s="433"/>
      <c r="L213" s="433"/>
    </row>
    <row r="214" spans="1:54" ht="78.75" hidden="1" customHeight="1">
      <c r="B214" s="1568" t="s">
        <v>129</v>
      </c>
      <c r="C214" s="1568"/>
      <c r="D214" s="1568"/>
      <c r="E214" s="1568"/>
      <c r="F214" s="1568"/>
      <c r="G214" s="1568"/>
      <c r="H214" s="1568"/>
      <c r="I214" s="1568"/>
      <c r="J214" s="1568"/>
      <c r="K214" s="1568"/>
      <c r="L214" s="1568"/>
    </row>
    <row r="215" spans="1:54" s="27" customFormat="1" ht="34.5" hidden="1" customHeight="1">
      <c r="A215" s="444">
        <v>2.1</v>
      </c>
      <c r="B215" s="1568" t="s">
        <v>23</v>
      </c>
      <c r="C215" s="1568"/>
      <c r="D215" s="1568"/>
      <c r="E215" s="1568"/>
      <c r="F215" s="1568"/>
      <c r="G215" s="1568"/>
      <c r="H215" s="1568"/>
      <c r="I215" s="1568"/>
      <c r="J215" s="1568"/>
      <c r="K215" s="1568"/>
      <c r="L215" s="1568"/>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row>
    <row r="216" spans="1:54" ht="51" hidden="1" customHeight="1">
      <c r="A216" s="38"/>
      <c r="B216" s="453" t="s">
        <v>24</v>
      </c>
      <c r="C216" s="1575" t="s">
        <v>25</v>
      </c>
      <c r="D216" s="1575"/>
      <c r="E216" s="1575"/>
      <c r="F216" s="1575"/>
      <c r="G216" s="1575" t="s">
        <v>26</v>
      </c>
      <c r="H216" s="1575"/>
      <c r="I216" s="1575" t="s">
        <v>657</v>
      </c>
      <c r="J216" s="1575"/>
      <c r="K216" s="1575" t="s">
        <v>658</v>
      </c>
      <c r="L216" s="1575"/>
    </row>
    <row r="217" spans="1:54" ht="27.95" hidden="1" customHeight="1">
      <c r="A217" s="38"/>
      <c r="B217" s="456">
        <v>1</v>
      </c>
      <c r="C217" s="1557"/>
      <c r="D217" s="1557"/>
      <c r="E217" s="1557"/>
      <c r="F217" s="1557"/>
      <c r="G217" s="1556"/>
      <c r="H217" s="1556"/>
      <c r="I217" s="1556"/>
      <c r="J217" s="1556"/>
      <c r="K217" s="1561"/>
      <c r="L217" s="1561"/>
    </row>
    <row r="218" spans="1:54" ht="27.95" hidden="1" customHeight="1">
      <c r="A218" s="38"/>
      <c r="B218" s="456">
        <v>2</v>
      </c>
      <c r="C218" s="1557"/>
      <c r="D218" s="1557"/>
      <c r="E218" s="1557"/>
      <c r="F218" s="1557"/>
      <c r="G218" s="1556"/>
      <c r="H218" s="1556"/>
      <c r="I218" s="1556"/>
      <c r="J218" s="1556"/>
      <c r="K218" s="1561"/>
      <c r="L218" s="1561"/>
    </row>
    <row r="219" spans="1:54" ht="27.95" hidden="1" customHeight="1">
      <c r="A219" s="38"/>
      <c r="B219" s="456">
        <v>3</v>
      </c>
      <c r="C219" s="1557"/>
      <c r="D219" s="1557"/>
      <c r="E219" s="1557"/>
      <c r="F219" s="1557"/>
      <c r="G219" s="1556"/>
      <c r="H219" s="1556"/>
      <c r="I219" s="1556"/>
      <c r="J219" s="1556"/>
      <c r="K219" s="1561"/>
      <c r="L219" s="1561"/>
    </row>
    <row r="220" spans="1:54" ht="27.95" hidden="1" customHeight="1">
      <c r="A220" s="38"/>
      <c r="B220" s="456">
        <v>4</v>
      </c>
      <c r="C220" s="1557"/>
      <c r="D220" s="1557"/>
      <c r="E220" s="1557"/>
      <c r="F220" s="1557"/>
      <c r="G220" s="1556"/>
      <c r="H220" s="1556"/>
      <c r="I220" s="1556"/>
      <c r="J220" s="1556"/>
      <c r="K220" s="1561"/>
      <c r="L220" s="1561"/>
    </row>
    <row r="221" spans="1:54" ht="27.95" hidden="1" customHeight="1">
      <c r="A221" s="38"/>
      <c r="B221" s="456">
        <v>5</v>
      </c>
      <c r="C221" s="1557"/>
      <c r="D221" s="1557"/>
      <c r="E221" s="1557"/>
      <c r="F221" s="1557"/>
      <c r="G221" s="1556"/>
      <c r="H221" s="1556"/>
      <c r="I221" s="1556"/>
      <c r="J221" s="1556"/>
      <c r="K221" s="1561"/>
      <c r="L221" s="1561"/>
    </row>
    <row r="222" spans="1:54" ht="21" hidden="1" customHeight="1">
      <c r="A222" s="455">
        <v>3</v>
      </c>
      <c r="B222" s="104" t="s">
        <v>27</v>
      </c>
      <c r="C222" s="431"/>
      <c r="D222" s="451"/>
      <c r="E222" s="451"/>
      <c r="F222" s="451"/>
      <c r="G222" s="432"/>
      <c r="H222" s="432"/>
      <c r="I222" s="433"/>
      <c r="J222" s="433"/>
      <c r="K222" s="433"/>
      <c r="L222" s="433"/>
    </row>
    <row r="223" spans="1:54" ht="18" hidden="1" customHeight="1">
      <c r="A223" s="105">
        <v>3.1</v>
      </c>
      <c r="B223" s="1570" t="s">
        <v>28</v>
      </c>
      <c r="C223" s="1570"/>
      <c r="D223" s="1570"/>
      <c r="E223" s="1570"/>
      <c r="F223" s="103"/>
      <c r="G223" s="63"/>
      <c r="H223" s="63"/>
      <c r="I223" s="211"/>
      <c r="J223" s="211"/>
      <c r="K223" s="211"/>
      <c r="L223" s="211"/>
    </row>
    <row r="224" spans="1:54" ht="67.5" hidden="1" customHeight="1">
      <c r="A224" s="38"/>
      <c r="B224" s="1568" t="s">
        <v>29</v>
      </c>
      <c r="C224" s="1568"/>
      <c r="D224" s="1568"/>
      <c r="E224" s="1568"/>
      <c r="F224" s="1568"/>
      <c r="G224" s="1568"/>
      <c r="H224" s="1568"/>
      <c r="I224" s="1568"/>
      <c r="J224" s="1568"/>
      <c r="K224" s="1568"/>
      <c r="L224" s="1568"/>
    </row>
    <row r="225" spans="1:54" s="27" customFormat="1" ht="35.25" hidden="1" customHeight="1">
      <c r="A225" s="38"/>
      <c r="B225" s="1565" t="s">
        <v>30</v>
      </c>
      <c r="C225" s="1565"/>
      <c r="D225" s="1565"/>
      <c r="E225" s="1562" t="s">
        <v>31</v>
      </c>
      <c r="F225" s="1563"/>
      <c r="G225" s="1563"/>
      <c r="H225" s="1564"/>
      <c r="I225" s="1565" t="s">
        <v>32</v>
      </c>
      <c r="J225" s="1565"/>
      <c r="K225" s="1565"/>
      <c r="L225" s="1565"/>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row>
    <row r="226" spans="1:54" ht="20.100000000000001" hidden="1" customHeight="1">
      <c r="A226" s="38"/>
      <c r="B226" s="1557"/>
      <c r="C226" s="1557"/>
      <c r="D226" s="1557"/>
      <c r="E226" s="1556"/>
      <c r="F226" s="1556"/>
      <c r="G226" s="1556"/>
      <c r="H226" s="1556"/>
      <c r="I226" s="1556"/>
      <c r="J226" s="1556"/>
      <c r="K226" s="1556"/>
      <c r="L226" s="1556"/>
    </row>
    <row r="227" spans="1:54" ht="20.100000000000001" hidden="1" customHeight="1">
      <c r="A227" s="38"/>
      <c r="B227" s="1557"/>
      <c r="C227" s="1557"/>
      <c r="D227" s="1557"/>
      <c r="E227" s="1556"/>
      <c r="F227" s="1556"/>
      <c r="G227" s="1556"/>
      <c r="H227" s="1556"/>
      <c r="I227" s="1556"/>
      <c r="J227" s="1556"/>
      <c r="K227" s="1556"/>
      <c r="L227" s="1556"/>
    </row>
    <row r="228" spans="1:54" ht="20.100000000000001" hidden="1" customHeight="1">
      <c r="A228" s="38"/>
      <c r="B228" s="1557"/>
      <c r="C228" s="1557"/>
      <c r="D228" s="1557"/>
      <c r="E228" s="1556"/>
      <c r="F228" s="1556"/>
      <c r="G228" s="1556"/>
      <c r="H228" s="1556"/>
      <c r="I228" s="1556"/>
      <c r="J228" s="1556"/>
      <c r="K228" s="1556"/>
      <c r="L228" s="1556"/>
    </row>
    <row r="229" spans="1:54" ht="20.100000000000001" hidden="1" customHeight="1">
      <c r="A229" s="38"/>
      <c r="B229" s="1557"/>
      <c r="C229" s="1557"/>
      <c r="D229" s="1557"/>
      <c r="E229" s="1556"/>
      <c r="F229" s="1556"/>
      <c r="G229" s="1556"/>
      <c r="H229" s="1556"/>
      <c r="I229" s="1556"/>
      <c r="J229" s="1556"/>
      <c r="K229" s="1556"/>
      <c r="L229" s="1556"/>
    </row>
    <row r="230" spans="1:54" ht="20.100000000000001" hidden="1" customHeight="1">
      <c r="A230" s="38"/>
      <c r="B230" s="1557"/>
      <c r="C230" s="1557"/>
      <c r="D230" s="1557"/>
      <c r="E230" s="1556"/>
      <c r="F230" s="1556"/>
      <c r="G230" s="1556"/>
      <c r="H230" s="1556"/>
      <c r="I230" s="1556"/>
      <c r="J230" s="1556"/>
      <c r="K230" s="1556"/>
      <c r="L230" s="1556"/>
    </row>
    <row r="231" spans="1:54" ht="20.100000000000001" hidden="1" customHeight="1">
      <c r="A231" s="38"/>
      <c r="B231" s="1557"/>
      <c r="C231" s="1557"/>
      <c r="D231" s="1557"/>
      <c r="E231" s="1556"/>
      <c r="F231" s="1556"/>
      <c r="G231" s="1556"/>
      <c r="H231" s="1556"/>
      <c r="I231" s="1556"/>
      <c r="J231" s="1556"/>
      <c r="K231" s="1556"/>
      <c r="L231" s="1556"/>
    </row>
    <row r="232" spans="1:54" s="27" customFormat="1" ht="20.100000000000001" hidden="1" customHeight="1">
      <c r="A232" s="434">
        <v>3.2</v>
      </c>
      <c r="B232" s="434" t="s">
        <v>33</v>
      </c>
      <c r="C232" s="457"/>
      <c r="D232" s="457"/>
      <c r="E232" s="457"/>
      <c r="F232" s="457"/>
      <c r="G232" s="432"/>
      <c r="H232" s="432"/>
      <c r="I232" s="432"/>
      <c r="J232" s="432"/>
      <c r="K232" s="432"/>
      <c r="L232" s="432"/>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row>
    <row r="233" spans="1:54" s="27" customFormat="1" ht="20.100000000000001" hidden="1" customHeight="1">
      <c r="A233" s="35"/>
      <c r="B233" s="35"/>
      <c r="C233" s="106"/>
      <c r="D233" s="106"/>
      <c r="E233" s="106"/>
      <c r="F233" s="106"/>
      <c r="G233" s="63"/>
      <c r="H233" s="63"/>
      <c r="I233" s="63"/>
      <c r="J233" s="63"/>
      <c r="K233" s="458" t="s">
        <v>661</v>
      </c>
      <c r="L233" s="459"/>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row>
    <row r="234" spans="1:54" s="27" customFormat="1" ht="20.100000000000001" hidden="1" customHeight="1">
      <c r="A234" s="434"/>
      <c r="B234" s="460" t="s">
        <v>659</v>
      </c>
      <c r="C234" s="1565" t="s">
        <v>660</v>
      </c>
      <c r="D234" s="1565"/>
      <c r="E234" s="1565"/>
      <c r="F234" s="1565"/>
      <c r="G234" s="1565"/>
      <c r="H234" s="1562" t="s">
        <v>34</v>
      </c>
      <c r="I234" s="1563"/>
      <c r="J234" s="1563"/>
      <c r="K234" s="1563"/>
      <c r="L234" s="1564"/>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row>
    <row r="235" spans="1:54" s="179" customFormat="1" ht="33" hidden="1" customHeight="1">
      <c r="A235" s="190"/>
      <c r="B235" s="417"/>
      <c r="C235" s="418" t="s">
        <v>419</v>
      </c>
      <c r="D235" s="418" t="s">
        <v>418</v>
      </c>
      <c r="E235" s="418" t="s">
        <v>415</v>
      </c>
      <c r="F235" s="418" t="s">
        <v>416</v>
      </c>
      <c r="G235" s="418" t="s">
        <v>417</v>
      </c>
      <c r="H235" s="418" t="s">
        <v>420</v>
      </c>
      <c r="I235" s="418" t="s">
        <v>421</v>
      </c>
      <c r="J235" s="418" t="s">
        <v>422</v>
      </c>
      <c r="K235" s="418" t="s">
        <v>250</v>
      </c>
      <c r="L235" s="418" t="s">
        <v>368</v>
      </c>
      <c r="M235" s="178"/>
      <c r="N235" s="178"/>
      <c r="O235" s="178"/>
      <c r="P235" s="178"/>
      <c r="Q235" s="178"/>
      <c r="R235" s="178"/>
      <c r="S235" s="178"/>
      <c r="T235" s="178"/>
      <c r="U235" s="178"/>
      <c r="V235" s="178"/>
      <c r="W235" s="178"/>
      <c r="X235" s="178"/>
      <c r="Y235" s="178"/>
      <c r="Z235" s="178"/>
      <c r="AA235" s="178"/>
      <c r="AB235" s="178"/>
      <c r="AC235" s="178"/>
      <c r="AD235" s="178"/>
      <c r="AE235" s="178"/>
      <c r="AF235" s="178"/>
      <c r="AG235" s="178"/>
      <c r="AH235" s="178"/>
      <c r="AI235" s="178"/>
      <c r="AJ235" s="178"/>
      <c r="AK235" s="178"/>
      <c r="AL235" s="178"/>
      <c r="AM235" s="178"/>
      <c r="AN235" s="178"/>
      <c r="AO235" s="178"/>
      <c r="AP235" s="178"/>
      <c r="AQ235" s="178"/>
      <c r="AR235" s="178"/>
      <c r="AS235" s="178"/>
      <c r="AT235" s="178"/>
      <c r="AU235" s="178"/>
      <c r="AV235" s="178"/>
      <c r="AW235" s="178"/>
      <c r="AX235" s="178"/>
      <c r="AY235" s="178"/>
      <c r="AZ235" s="178"/>
      <c r="BA235" s="178"/>
      <c r="BB235" s="178"/>
    </row>
    <row r="236" spans="1:54" s="27" customFormat="1" ht="33" hidden="1" customHeight="1">
      <c r="A236" s="434"/>
      <c r="B236" s="417" t="s">
        <v>662</v>
      </c>
      <c r="C236" s="461"/>
      <c r="D236" s="461"/>
      <c r="E236" s="461"/>
      <c r="F236" s="461"/>
      <c r="G236" s="461"/>
      <c r="H236" s="461"/>
      <c r="I236" s="461"/>
      <c r="J236" s="461"/>
      <c r="K236" s="461"/>
      <c r="L236" s="461"/>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row>
    <row r="237" spans="1:54" s="27" customFormat="1" ht="33" hidden="1" customHeight="1">
      <c r="A237" s="35"/>
      <c r="B237" s="98" t="s">
        <v>663</v>
      </c>
      <c r="C237" s="181"/>
      <c r="D237" s="181"/>
      <c r="E237" s="181"/>
      <c r="F237" s="181"/>
      <c r="G237" s="181"/>
      <c r="H237" s="181"/>
      <c r="I237" s="181"/>
      <c r="J237" s="181"/>
      <c r="K237" s="181"/>
      <c r="L237" s="181"/>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row>
    <row r="238" spans="1:54" s="27" customFormat="1" ht="33" hidden="1" customHeight="1">
      <c r="A238" s="434"/>
      <c r="B238" s="417" t="s">
        <v>666</v>
      </c>
      <c r="C238" s="461"/>
      <c r="D238" s="461"/>
      <c r="E238" s="461"/>
      <c r="F238" s="461"/>
      <c r="G238" s="461"/>
      <c r="H238" s="461"/>
      <c r="I238" s="461"/>
      <c r="J238" s="461"/>
      <c r="K238" s="461"/>
      <c r="L238" s="461"/>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row>
    <row r="239" spans="1:54" s="27" customFormat="1" ht="33" hidden="1" customHeight="1">
      <c r="A239" s="35"/>
      <c r="B239" s="98" t="s">
        <v>667</v>
      </c>
      <c r="C239" s="181"/>
      <c r="D239" s="181"/>
      <c r="E239" s="181"/>
      <c r="F239" s="181"/>
      <c r="G239" s="181"/>
      <c r="H239" s="181"/>
      <c r="I239" s="181"/>
      <c r="J239" s="181"/>
      <c r="K239" s="181"/>
      <c r="L239" s="181"/>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row>
    <row r="240" spans="1:54" s="27" customFormat="1" ht="33" hidden="1" customHeight="1">
      <c r="A240" s="434"/>
      <c r="B240" s="417" t="s">
        <v>668</v>
      </c>
      <c r="C240" s="461"/>
      <c r="D240" s="461"/>
      <c r="E240" s="461"/>
      <c r="F240" s="461"/>
      <c r="G240" s="461"/>
      <c r="H240" s="461"/>
      <c r="I240" s="461"/>
      <c r="J240" s="461"/>
      <c r="K240" s="461"/>
      <c r="L240" s="461"/>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row>
    <row r="241" spans="1:54" s="27" customFormat="1" ht="33" hidden="1" customHeight="1">
      <c r="A241" s="35"/>
      <c r="B241" s="98" t="s">
        <v>669</v>
      </c>
      <c r="C241" s="181"/>
      <c r="D241" s="181"/>
      <c r="E241" s="181"/>
      <c r="F241" s="181"/>
      <c r="G241" s="181"/>
      <c r="H241" s="181"/>
      <c r="I241" s="181"/>
      <c r="J241" s="181"/>
      <c r="K241" s="181"/>
      <c r="L241" s="181"/>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row>
    <row r="242" spans="1:54" ht="20.100000000000001" hidden="1" customHeight="1">
      <c r="A242" s="462"/>
      <c r="B242" s="462"/>
      <c r="C242" s="463"/>
      <c r="D242" s="463"/>
      <c r="E242" s="463"/>
      <c r="F242" s="463"/>
      <c r="G242" s="432"/>
      <c r="H242" s="432"/>
      <c r="I242" s="433"/>
      <c r="J242" s="433"/>
      <c r="K242" s="433"/>
      <c r="L242" s="433"/>
    </row>
    <row r="243" spans="1:54" ht="20.100000000000001" hidden="1" customHeight="1">
      <c r="A243" s="107"/>
      <c r="B243" s="107"/>
      <c r="C243" s="108"/>
      <c r="D243" s="108"/>
      <c r="E243" s="108"/>
      <c r="F243" s="108"/>
      <c r="G243" s="63"/>
      <c r="H243" s="63"/>
      <c r="I243" s="211"/>
      <c r="J243" s="211"/>
      <c r="K243" s="211"/>
      <c r="L243" s="211"/>
    </row>
    <row r="244" spans="1:54" ht="24" hidden="1" customHeight="1">
      <c r="A244" s="462"/>
      <c r="B244" s="462"/>
      <c r="C244" s="463"/>
      <c r="D244" s="463"/>
      <c r="E244" s="463"/>
      <c r="F244" s="433"/>
      <c r="G244" s="62"/>
      <c r="H244" s="63"/>
      <c r="I244" s="211"/>
      <c r="J244" s="211"/>
      <c r="K244" s="211"/>
      <c r="L244" s="211"/>
    </row>
    <row r="245" spans="1:54" ht="24" hidden="1" customHeight="1">
      <c r="A245" s="39" t="s">
        <v>257</v>
      </c>
      <c r="B245" s="1569" t="str">
        <f>B91</f>
        <v/>
      </c>
      <c r="C245" s="1569"/>
      <c r="D245" s="1569"/>
      <c r="E245" s="211"/>
      <c r="F245" s="63"/>
      <c r="G245" s="62" t="s">
        <v>255</v>
      </c>
      <c r="H245" s="1566" t="str">
        <f>H91</f>
        <v/>
      </c>
      <c r="I245" s="1567"/>
      <c r="J245" s="1567"/>
      <c r="K245" s="1567"/>
      <c r="L245" s="1567"/>
    </row>
    <row r="246" spans="1:54" ht="24" hidden="1" customHeight="1">
      <c r="A246" s="39" t="s">
        <v>258</v>
      </c>
      <c r="B246" s="1007" t="str">
        <f>B92</f>
        <v/>
      </c>
      <c r="C246" s="1007"/>
      <c r="D246" s="1007"/>
      <c r="E246" s="211"/>
      <c r="F246" s="63"/>
      <c r="G246" s="62" t="s">
        <v>256</v>
      </c>
      <c r="H246" s="1566" t="str">
        <f>H92</f>
        <v/>
      </c>
      <c r="I246" s="1567"/>
      <c r="J246" s="1567"/>
      <c r="K246" s="1567"/>
      <c r="L246" s="1567"/>
    </row>
    <row r="247" spans="1:54" ht="24" customHeight="1">
      <c r="A247" s="211"/>
      <c r="B247" s="211"/>
      <c r="C247" s="211"/>
      <c r="D247" s="211"/>
      <c r="E247" s="211"/>
      <c r="F247" s="211"/>
      <c r="G247" s="62"/>
      <c r="H247" s="211"/>
      <c r="I247" s="211"/>
      <c r="J247" s="211"/>
      <c r="K247" s="211"/>
      <c r="L247" s="211"/>
    </row>
  </sheetData>
  <sheetProtection algorithmName="SHA-512" hashValue="bs6b8D3YC5GjxypIOWaLbtgO27ImNpx78Tvre42mgK/e55RMiZQe6x+I1rXc9NaQs2KQVoZG4xv9YCdGfwGsSw==" saltValue="wQuAbw7pny4nxnhwcNVaqw==" spinCount="100000" sheet="1" formatColumns="0" formatRows="0"/>
  <customSheetViews>
    <customSheetView guid="{FF9B6397-B68D-474A-9AAF-992AF479A135}"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87612620-3630-456B-A735-C29A43561018}" showPageBreaks="1" showGridLines="0" zeroValues="0" fitToPage="1" printArea="1" hiddenRows="1" view="pageBreakPreview" topLeftCell="A55">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7148ADD8-DD15-4E3E-8637-116D155CB37A}"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E6A95398-76DE-4E8F-A7DA-FB50981C5C19}"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7"/>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8"/>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9"/>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9"/>
      <headerFooter alignWithMargins="0">
        <oddFooter>&amp;R&amp;"Book Antiqua,Bold"&amp;8 Page &amp;P of &amp;N</oddFooter>
      </headerFooter>
    </customSheetView>
    <customSheetView guid="{02C24E46-CB1A-4A64-AFE8-BC568DF970F3}"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0"/>
      <headerFooter alignWithMargins="0">
        <oddFooter>&amp;R&amp;"Book Antiqua,Bold"&amp;8 Page &amp;P of &amp;N</oddFooter>
      </headerFooter>
    </customSheetView>
    <customSheetView guid="{C79C1CD9-4A94-4E49-9636-E3F3929B38E1}" showPageBreaks="1" showGridLines="0" zeroValues="0" fitToPage="1" printArea="1" hiddenRows="1" view="pageBreakPreview" topLeftCell="A79">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1"/>
      <headerFooter alignWithMargins="0">
        <oddFooter>&amp;R&amp;"Book Antiqua,Bold"&amp;8 Page &amp;P of &amp;N</oddFooter>
      </headerFooter>
    </customSheetView>
    <customSheetView guid="{0175966B-AA50-423F-A437-51E01252DE14}"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2"/>
      <headerFooter alignWithMargins="0">
        <oddFooter>&amp;R&amp;"Book Antiqua,Bold"&amp;8 Page &amp;P of &amp;N</oddFooter>
      </headerFooter>
    </customSheetView>
  </customSheetViews>
  <mergeCells count="323">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B77:D77"/>
    <mergeCell ref="B102:F102"/>
    <mergeCell ref="B103:F103"/>
    <mergeCell ref="B118:G118"/>
    <mergeCell ref="B104:F104"/>
    <mergeCell ref="D128:L128"/>
    <mergeCell ref="D130:L130"/>
    <mergeCell ref="B129:C129"/>
    <mergeCell ref="D129:L129"/>
    <mergeCell ref="B130:C130"/>
    <mergeCell ref="C133:F133"/>
    <mergeCell ref="B120:L120"/>
    <mergeCell ref="B122:C122"/>
    <mergeCell ref="D122:L122"/>
    <mergeCell ref="G133:H133"/>
    <mergeCell ref="I134:L134"/>
    <mergeCell ref="I139:J139"/>
    <mergeCell ref="K139:L139"/>
    <mergeCell ref="C139:F139"/>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s>
  <phoneticPr fontId="6" type="noConversion"/>
  <conditionalFormatting sqref="A94:L117 B145:L154 A145:A170 C155:L159 B155:B170 K160:L167 C160:C170 I165:J167 D165:H170 I170:L170">
    <cfRule type="expression" dxfId="14" priority="1" stopIfTrue="1">
      <formula>$Z$2&lt;1</formula>
    </cfRule>
  </conditionalFormatting>
  <conditionalFormatting sqref="A118:L144">
    <cfRule type="expression" dxfId="13" priority="7" stopIfTrue="1">
      <formula>$Z$2&lt;1</formula>
    </cfRule>
  </conditionalFormatting>
  <conditionalFormatting sqref="A171:L172 B190:L241">
    <cfRule type="expression" dxfId="12" priority="13" stopIfTrue="1">
      <formula>$Z$2&lt;=1</formula>
    </cfRule>
  </conditionalFormatting>
  <conditionalFormatting sqref="B173:L189 A173:A248 B242:L248">
    <cfRule type="expression" dxfId="11" priority="11" stopIfTrue="1">
      <formula>$Z$2&lt;=1</formula>
    </cfRule>
  </conditionalFormatting>
  <conditionalFormatting sqref="D160:J164">
    <cfRule type="expression" dxfId="10" priority="9" stopIfTrue="1">
      <formula>$Z$2&lt;1</formula>
    </cfRule>
  </conditionalFormatting>
  <conditionalFormatting sqref="M171:M172 A249:L249">
    <cfRule type="expression" dxfId="9" priority="8" stopIfTrue="1">
      <formula>$Z$2="2 or More"</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33"/>
  <headerFooter alignWithMargins="0">
    <oddFooter>&amp;R&amp;"Book Antiqua,Bold"&amp;8 Page &amp;P of &amp;N</oddFooter>
  </headerFooter>
  <rowBreaks count="4" manualBreakCount="4">
    <brk id="24" max="16383" man="1"/>
    <brk id="55" max="16383" man="1"/>
    <brk id="93" max="16383" man="1"/>
    <brk id="170" max="16383" man="1"/>
  </rowBreaks>
  <drawing r:id="rId3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15" zoomScaleSheetLayoutView="100" workbookViewId="0">
      <selection activeCell="B16" sqref="B16:E16"/>
    </sheetView>
  </sheetViews>
  <sheetFormatPr defaultColWidth="9.140625" defaultRowHeight="16.5"/>
  <cols>
    <col min="1" max="2" width="16.28515625" style="383" customWidth="1"/>
    <col min="3" max="3" width="19.7109375" style="383" customWidth="1"/>
    <col min="4" max="4" width="18.85546875" style="383" customWidth="1"/>
    <col min="5" max="5" width="21.28515625" style="383" customWidth="1"/>
    <col min="6" max="8" width="9.140625" style="381"/>
    <col min="9" max="16384" width="9.140625" style="382"/>
  </cols>
  <sheetData>
    <row r="1" spans="1:26">
      <c r="A1" s="378" t="str">
        <f>'Attach 3(JV)'!A1</f>
        <v xml:space="preserve">Specification No. :CC/NT/W-GIS/DOM/A06/26/07684 </v>
      </c>
      <c r="B1" s="379"/>
      <c r="C1" s="379"/>
      <c r="D1" s="379"/>
      <c r="E1" s="380" t="str">
        <f>"Attachment-17 "&amp;'Attach 3(JV)'!AT1</f>
        <v>Attachment-17 SS-157</v>
      </c>
    </row>
    <row r="2" spans="1:26" ht="19.5" customHeight="1">
      <c r="Z2" s="384">
        <f>'[2]Attach 3(JV)'!Z2</f>
        <v>0</v>
      </c>
    </row>
    <row r="3" spans="1:26" ht="111.7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385"/>
      <c r="G3" s="386"/>
      <c r="H3" s="385"/>
    </row>
    <row r="4" spans="1:26" ht="19.5" customHeight="1">
      <c r="A4" s="387"/>
      <c r="H4" s="33"/>
      <c r="I4" s="12"/>
    </row>
    <row r="5" spans="1:26" ht="19.5" customHeight="1">
      <c r="A5" s="1374" t="s">
        <v>580</v>
      </c>
      <c r="B5" s="1374"/>
      <c r="C5" s="1374"/>
      <c r="D5" s="1374"/>
      <c r="E5" s="1374"/>
      <c r="F5" s="388"/>
      <c r="H5" s="33"/>
      <c r="I5" s="12"/>
    </row>
    <row r="6" spans="1:26" ht="7.5" customHeight="1">
      <c r="A6" s="389"/>
      <c r="H6" s="33"/>
      <c r="I6" s="12"/>
    </row>
    <row r="7" spans="1:26" ht="19.5" customHeight="1">
      <c r="A7" s="390" t="str">
        <f>'Attach 3(JV)'!A7</f>
        <v>Bidder’s Name and Address (Sole Bidder) :</v>
      </c>
      <c r="B7" s="389"/>
      <c r="C7" s="389"/>
      <c r="D7" s="16" t="str">
        <f>'[2]Attach 3(JV)'!E7</f>
        <v>To:</v>
      </c>
      <c r="H7" s="33"/>
      <c r="I7" s="12"/>
    </row>
    <row r="8" spans="1:26" ht="21.75" customHeight="1">
      <c r="A8" s="1535" t="str">
        <f>'[2]Attach 3(JV)'!A8</f>
        <v/>
      </c>
      <c r="B8" s="1535"/>
      <c r="C8" s="1535"/>
      <c r="D8" s="13" t="str">
        <f>'[2]Attach 3(JV)'!E8</f>
        <v>Contract Services</v>
      </c>
      <c r="H8" s="33"/>
      <c r="I8" s="12"/>
    </row>
    <row r="9" spans="1:26" ht="19.5" customHeight="1">
      <c r="A9" s="14" t="s">
        <v>280</v>
      </c>
      <c r="B9" s="858" t="str">
        <f>'Attach 3(JV)'!B9</f>
        <v/>
      </c>
      <c r="C9" s="858"/>
      <c r="D9" s="13" t="str">
        <f>'[2]Attach 3(JV)'!E9</f>
        <v>Power Grid Corporation of India Ltd.,</v>
      </c>
      <c r="H9" s="33"/>
      <c r="I9" s="12"/>
    </row>
    <row r="10" spans="1:26" ht="19.5" customHeight="1">
      <c r="A10" s="14" t="s">
        <v>282</v>
      </c>
      <c r="B10" s="858" t="str">
        <f>'Attach 3(JV)'!B10</f>
        <v/>
      </c>
      <c r="C10" s="858"/>
      <c r="D10" s="13" t="str">
        <f>'[2]Attach 3(JV)'!E10</f>
        <v>"Saudamini", Plot No. 2, Sector 29</v>
      </c>
      <c r="H10" s="33"/>
      <c r="I10" s="12"/>
    </row>
    <row r="11" spans="1:26" ht="19.5" customHeight="1">
      <c r="B11" s="858" t="str">
        <f>'Attach 3(JV)'!B11</f>
        <v/>
      </c>
      <c r="C11" s="858"/>
      <c r="D11" s="13" t="str">
        <f>'[2]Attach 3(JV)'!E11</f>
        <v>Gurgaon (Haryana) - 122001</v>
      </c>
    </row>
    <row r="12" spans="1:26" ht="11.25" customHeight="1">
      <c r="A12" s="389"/>
      <c r="B12" s="858" t="str">
        <f>'Attach 3(JV)'!B12</f>
        <v/>
      </c>
      <c r="C12" s="858"/>
      <c r="D12" s="13"/>
    </row>
    <row r="13" spans="1:26" ht="19.5" customHeight="1">
      <c r="A13" s="383" t="s">
        <v>274</v>
      </c>
    </row>
    <row r="14" spans="1:26" ht="9.9499999999999993" customHeight="1">
      <c r="A14" s="389"/>
    </row>
    <row r="15" spans="1:26" ht="113.25" customHeight="1">
      <c r="A15" s="391">
        <v>1</v>
      </c>
      <c r="B15" s="1627" t="s">
        <v>581</v>
      </c>
      <c r="C15" s="1627"/>
      <c r="D15" s="1627"/>
      <c r="E15" s="1627"/>
      <c r="F15" s="392"/>
      <c r="G15" s="392"/>
      <c r="H15" s="392"/>
    </row>
    <row r="16" spans="1:26" ht="57" customHeight="1">
      <c r="A16" s="391">
        <v>2</v>
      </c>
      <c r="B16" s="1627" t="s">
        <v>582</v>
      </c>
      <c r="C16" s="1627"/>
      <c r="D16" s="1627"/>
      <c r="E16" s="1627"/>
      <c r="F16" s="392"/>
      <c r="G16" s="392"/>
      <c r="H16" s="392"/>
    </row>
    <row r="17" spans="1:8" ht="19.5" customHeight="1">
      <c r="A17" s="389"/>
      <c r="B17" s="389"/>
      <c r="C17" s="389"/>
      <c r="D17" s="389"/>
      <c r="E17" s="389"/>
      <c r="F17" s="392"/>
      <c r="G17" s="392"/>
      <c r="H17" s="392"/>
    </row>
    <row r="18" spans="1:8" s="381" customFormat="1" ht="80.25" customHeight="1">
      <c r="A18" s="393" t="s">
        <v>583</v>
      </c>
      <c r="B18" s="394" t="s">
        <v>278</v>
      </c>
      <c r="C18" s="394" t="s">
        <v>584</v>
      </c>
      <c r="D18" s="393" t="s">
        <v>585</v>
      </c>
      <c r="E18" s="393" t="s">
        <v>586</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0" customHeight="1">
      <c r="A27" s="1628" t="s">
        <v>587</v>
      </c>
      <c r="B27" s="1628"/>
      <c r="C27" s="1628"/>
      <c r="D27" s="1628"/>
      <c r="E27" s="1628"/>
      <c r="F27" s="392"/>
      <c r="G27" s="392"/>
      <c r="H27" s="392"/>
    </row>
    <row r="28" spans="1:8">
      <c r="C28" s="404"/>
    </row>
    <row r="29" spans="1:8">
      <c r="A29" s="405" t="s">
        <v>257</v>
      </c>
      <c r="B29" s="406" t="str">
        <f>'Attach 3(JV)'!B24</f>
        <v/>
      </c>
      <c r="C29" s="404" t="s">
        <v>255</v>
      </c>
      <c r="D29" s="407" t="str">
        <f>'Attach 3(JV)'!E24</f>
        <v/>
      </c>
    </row>
    <row r="30" spans="1:8">
      <c r="A30" s="405" t="s">
        <v>258</v>
      </c>
      <c r="B30" s="407" t="str">
        <f>'Attach 3(JV)'!B25</f>
        <v/>
      </c>
      <c r="C30" s="404" t="s">
        <v>256</v>
      </c>
      <c r="D30" s="407" t="str">
        <f>'Attach 3(JV)'!E25</f>
        <v/>
      </c>
    </row>
    <row r="31" spans="1:8">
      <c r="B31" s="408"/>
      <c r="C31" s="404"/>
      <c r="D31" s="404"/>
      <c r="E31" s="408"/>
    </row>
    <row r="32" spans="1:8" hidden="1">
      <c r="A32" s="378" t="str">
        <f>A1</f>
        <v xml:space="preserve">Specification No. :CC/NT/W-GIS/DOM/A06/26/07684 </v>
      </c>
      <c r="B32" s="379"/>
      <c r="C32" s="379"/>
      <c r="D32" s="379"/>
      <c r="E32" s="380" t="str">
        <f>E1</f>
        <v>Attachment-17 SS-157</v>
      </c>
    </row>
    <row r="33" spans="1:8" hidden="1"/>
    <row r="34" spans="1:8" ht="15" hidden="1">
      <c r="A34" s="1626" t="str">
        <f>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4" s="1626"/>
      <c r="C34" s="1626"/>
      <c r="D34" s="1626"/>
      <c r="E34" s="1626"/>
    </row>
    <row r="35" spans="1:8" hidden="1">
      <c r="A35" s="387"/>
    </row>
    <row r="36" spans="1:8" ht="15" hidden="1">
      <c r="A36" s="1374" t="s">
        <v>319</v>
      </c>
      <c r="B36" s="1374"/>
      <c r="C36" s="1374"/>
      <c r="D36" s="1374"/>
      <c r="E36" s="1374"/>
      <c r="F36" s="382"/>
      <c r="G36" s="382"/>
      <c r="H36" s="382"/>
    </row>
    <row r="37" spans="1:8" hidden="1">
      <c r="A37" s="389"/>
      <c r="F37" s="382"/>
      <c r="G37" s="382"/>
      <c r="H37" s="382"/>
    </row>
    <row r="38" spans="1:8" hidden="1">
      <c r="A38" s="390" t="str">
        <f>'[2]Attach 3(JV)'!A15</f>
        <v>Name(s) and Addresse(s) of other partner(s)</v>
      </c>
      <c r="B38" s="389"/>
      <c r="C38" s="389"/>
      <c r="D38" s="16" t="str">
        <f>D7</f>
        <v>To:</v>
      </c>
      <c r="F38" s="382"/>
      <c r="G38" s="382"/>
      <c r="H38" s="382"/>
    </row>
    <row r="39" spans="1:8" hidden="1">
      <c r="A39" s="390" t="str">
        <f>'[2]Attach 3(JV)'!B16</f>
        <v/>
      </c>
      <c r="B39" s="389"/>
      <c r="C39" s="389"/>
      <c r="D39" s="13" t="str">
        <f>D8</f>
        <v>Contract Services</v>
      </c>
      <c r="F39" s="382"/>
      <c r="G39" s="382"/>
      <c r="H39" s="382"/>
    </row>
    <row r="40" spans="1:8" hidden="1">
      <c r="A40" s="14" t="s">
        <v>280</v>
      </c>
      <c r="B40" s="858" t="str">
        <f>'[2]Attach 3(JV)'!B17:D17</f>
        <v xml:space="preserve">…… ……. …….. …… ……. …….. </v>
      </c>
      <c r="C40" s="858"/>
      <c r="D40" s="13" t="str">
        <f>D9</f>
        <v>Power Grid Corporation of India Ltd.,</v>
      </c>
      <c r="F40" s="382"/>
      <c r="G40" s="382"/>
      <c r="H40" s="382"/>
    </row>
    <row r="41" spans="1:8" hidden="1">
      <c r="A41" s="14" t="s">
        <v>282</v>
      </c>
      <c r="B41" s="858" t="str">
        <f>'[2]Attach 3(JV)'!B18:D18</f>
        <v xml:space="preserve">…… ……. …….. …… ……. …….. </v>
      </c>
      <c r="C41" s="858"/>
      <c r="D41" s="13" t="str">
        <f>D10</f>
        <v>"Saudamini", Plot No. 2, Sector 29</v>
      </c>
      <c r="F41" s="382"/>
      <c r="G41" s="382"/>
      <c r="H41" s="382"/>
    </row>
    <row r="42" spans="1:8" hidden="1">
      <c r="B42" s="858" t="str">
        <f>'[2]Attach 3(JV)'!B19:D19</f>
        <v xml:space="preserve">…… ……. …….. …… ……. …….. </v>
      </c>
      <c r="C42" s="858"/>
      <c r="D42" s="13" t="str">
        <f>D11</f>
        <v>Gurgaon (Haryana) - 122001</v>
      </c>
      <c r="F42" s="382"/>
      <c r="G42" s="382"/>
      <c r="H42" s="382"/>
    </row>
    <row r="43" spans="1:8" hidden="1">
      <c r="A43" s="389"/>
      <c r="B43" s="858" t="str">
        <f>'[2]Attach 3(JV)'!B20:D20</f>
        <v xml:space="preserve">…… ……. …….. …… ……. …….. </v>
      </c>
      <c r="C43" s="858"/>
      <c r="D43" s="13"/>
      <c r="F43" s="382"/>
      <c r="G43" s="382"/>
      <c r="H43" s="382"/>
    </row>
    <row r="44" spans="1:8" hidden="1">
      <c r="A44" s="383" t="s">
        <v>274</v>
      </c>
      <c r="F44" s="382"/>
      <c r="G44" s="382"/>
      <c r="H44" s="382"/>
    </row>
    <row r="45" spans="1:8" hidden="1">
      <c r="A45" s="389"/>
      <c r="F45" s="382"/>
      <c r="G45" s="382"/>
      <c r="H45" s="382"/>
    </row>
    <row r="46" spans="1:8" hidden="1">
      <c r="A46" s="1624" t="s">
        <v>320</v>
      </c>
      <c r="B46" s="1624"/>
      <c r="C46" s="1624"/>
      <c r="D46" s="1624"/>
      <c r="E46" s="1624"/>
      <c r="F46" s="382"/>
      <c r="G46" s="382"/>
      <c r="H46" s="382"/>
    </row>
    <row r="47" spans="1:8" hidden="1">
      <c r="A47" s="389"/>
      <c r="B47" s="389"/>
      <c r="C47" s="389"/>
      <c r="D47" s="389"/>
      <c r="E47" s="389"/>
      <c r="F47" s="382"/>
      <c r="G47" s="382"/>
      <c r="H47" s="382"/>
    </row>
    <row r="48" spans="1:8" ht="66" hidden="1">
      <c r="A48" s="393" t="s">
        <v>278</v>
      </c>
      <c r="B48" s="1625" t="s">
        <v>654</v>
      </c>
      <c r="C48" s="1625"/>
      <c r="D48" s="393" t="s">
        <v>655</v>
      </c>
      <c r="E48" s="393" t="s">
        <v>656</v>
      </c>
      <c r="F48" s="382"/>
      <c r="G48" s="382"/>
      <c r="H48" s="382"/>
    </row>
    <row r="49" spans="1:8" hidden="1">
      <c r="A49" s="409">
        <v>1</v>
      </c>
      <c r="B49" s="1623"/>
      <c r="C49" s="1623"/>
      <c r="D49" s="410"/>
      <c r="E49" s="410"/>
      <c r="F49" s="382"/>
      <c r="G49" s="382"/>
      <c r="H49" s="382"/>
    </row>
    <row r="50" spans="1:8" hidden="1">
      <c r="A50" s="409">
        <v>2</v>
      </c>
      <c r="B50" s="1623"/>
      <c r="C50" s="1623"/>
      <c r="D50" s="410"/>
      <c r="E50" s="410"/>
      <c r="F50" s="382"/>
      <c r="G50" s="382"/>
      <c r="H50" s="382"/>
    </row>
    <row r="51" spans="1:8" hidden="1">
      <c r="A51" s="409">
        <v>3</v>
      </c>
      <c r="B51" s="1623"/>
      <c r="C51" s="1623"/>
      <c r="D51" s="410"/>
      <c r="E51" s="410"/>
      <c r="F51" s="382"/>
      <c r="G51" s="382"/>
      <c r="H51" s="382"/>
    </row>
    <row r="52" spans="1:8" hidden="1">
      <c r="A52" s="409">
        <v>4</v>
      </c>
      <c r="B52" s="1623"/>
      <c r="C52" s="1623"/>
      <c r="D52" s="410"/>
      <c r="E52" s="410"/>
      <c r="F52" s="382"/>
      <c r="G52" s="382"/>
      <c r="H52" s="382"/>
    </row>
    <row r="53" spans="1:8" hidden="1">
      <c r="A53" s="409">
        <v>5</v>
      </c>
      <c r="B53" s="1623"/>
      <c r="C53" s="1623"/>
      <c r="D53" s="410"/>
      <c r="E53" s="410"/>
      <c r="F53" s="382"/>
      <c r="G53" s="382"/>
      <c r="H53" s="382"/>
    </row>
    <row r="54" spans="1:8" hidden="1">
      <c r="A54" s="409">
        <v>6</v>
      </c>
      <c r="B54" s="1623"/>
      <c r="C54" s="1623"/>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257</v>
      </c>
      <c r="B57" s="406" t="str">
        <f>B29</f>
        <v/>
      </c>
      <c r="C57" s="411" t="s">
        <v>255</v>
      </c>
      <c r="D57" s="411" t="str">
        <f>D29</f>
        <v/>
      </c>
      <c r="E57" s="411"/>
      <c r="F57" s="382"/>
      <c r="G57" s="382"/>
      <c r="H57" s="382"/>
    </row>
    <row r="58" spans="1:8" ht="15" hidden="1">
      <c r="A58" s="411" t="s">
        <v>258</v>
      </c>
      <c r="B58" s="411" t="str">
        <f>B30</f>
        <v/>
      </c>
      <c r="C58" s="411" t="s">
        <v>256</v>
      </c>
      <c r="D58" s="411" t="str">
        <f>D30</f>
        <v/>
      </c>
      <c r="E58" s="411"/>
      <c r="F58" s="382"/>
      <c r="G58" s="382"/>
      <c r="H58" s="382"/>
    </row>
    <row r="59" spans="1:8" ht="15" hidden="1">
      <c r="A59" s="411"/>
      <c r="B59" s="411"/>
      <c r="C59" s="411"/>
      <c r="D59" s="411"/>
      <c r="E59" s="411"/>
      <c r="F59" s="382"/>
      <c r="G59" s="382"/>
      <c r="H59" s="382"/>
    </row>
    <row r="60" spans="1:8" hidden="1">
      <c r="A60" s="378" t="str">
        <f>A32</f>
        <v xml:space="preserve">Specification No. :CC/NT/W-GIS/DOM/A06/26/07684 </v>
      </c>
      <c r="B60" s="379"/>
      <c r="C60" s="379"/>
      <c r="D60" s="379"/>
      <c r="E60" s="380" t="str">
        <f>E32</f>
        <v>Attachment-17 SS-157</v>
      </c>
      <c r="F60" s="382"/>
      <c r="G60" s="382"/>
      <c r="H60" s="382"/>
    </row>
    <row r="61" spans="1:8" hidden="1">
      <c r="F61" s="382"/>
      <c r="G61" s="382"/>
      <c r="H61" s="382"/>
    </row>
    <row r="62" spans="1:8" ht="15" hidden="1">
      <c r="A62" s="1626" t="str">
        <f>A34</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62" s="1626"/>
      <c r="C62" s="1626"/>
      <c r="D62" s="1626"/>
      <c r="E62" s="1626"/>
      <c r="F62" s="382"/>
      <c r="G62" s="382"/>
      <c r="H62" s="382"/>
    </row>
    <row r="63" spans="1:8" hidden="1">
      <c r="A63" s="387"/>
      <c r="F63" s="382"/>
      <c r="G63" s="382"/>
      <c r="H63" s="382"/>
    </row>
    <row r="64" spans="1:8" ht="15" hidden="1">
      <c r="A64" s="1374" t="s">
        <v>319</v>
      </c>
      <c r="B64" s="1374"/>
      <c r="C64" s="1374"/>
      <c r="D64" s="1374"/>
      <c r="E64" s="1374"/>
      <c r="F64" s="382"/>
      <c r="G64" s="382"/>
      <c r="H64" s="382"/>
    </row>
    <row r="65" spans="1:8" hidden="1">
      <c r="A65" s="389"/>
      <c r="F65" s="382"/>
      <c r="G65" s="382"/>
      <c r="H65" s="382"/>
    </row>
    <row r="66" spans="1:8" hidden="1">
      <c r="A66" s="390" t="str">
        <f>'[2]Attach 3(JV)'!A15</f>
        <v>Name(s) and Addresse(s) of other partner(s)</v>
      </c>
      <c r="B66" s="389"/>
      <c r="C66" s="389"/>
      <c r="D66" s="16" t="str">
        <f>D7</f>
        <v>To:</v>
      </c>
      <c r="F66" s="382"/>
      <c r="G66" s="382"/>
      <c r="H66" s="382"/>
    </row>
    <row r="67" spans="1:8" hidden="1">
      <c r="A67" s="390" t="str">
        <f>'[2]Attach 3(JV)'!E16</f>
        <v/>
      </c>
      <c r="B67" s="389"/>
      <c r="C67" s="389"/>
      <c r="D67" s="13" t="str">
        <f>D8</f>
        <v>Contract Services</v>
      </c>
      <c r="F67" s="382"/>
      <c r="G67" s="382"/>
      <c r="H67" s="382"/>
    </row>
    <row r="68" spans="1:8" hidden="1">
      <c r="A68" s="14" t="s">
        <v>280</v>
      </c>
      <c r="B68" s="858" t="str">
        <f>'[2]Attach 3(JV)'!E17</f>
        <v/>
      </c>
      <c r="C68" s="858"/>
      <c r="D68" s="13" t="str">
        <f>D9</f>
        <v>Power Grid Corporation of India Ltd.,</v>
      </c>
      <c r="F68" s="382"/>
      <c r="G68" s="382"/>
      <c r="H68" s="382"/>
    </row>
    <row r="69" spans="1:8" hidden="1">
      <c r="A69" s="14" t="s">
        <v>282</v>
      </c>
      <c r="B69" s="858" t="str">
        <f>'[2]Attach 3(JV)'!E18</f>
        <v/>
      </c>
      <c r="C69" s="858"/>
      <c r="D69" s="13" t="str">
        <f>D10</f>
        <v>"Saudamini", Plot No. 2, Sector 29</v>
      </c>
      <c r="F69" s="382"/>
      <c r="G69" s="382"/>
      <c r="H69" s="382"/>
    </row>
    <row r="70" spans="1:8" hidden="1">
      <c r="B70" s="858" t="str">
        <f>'[2]Attach 3(JV)'!E19</f>
        <v/>
      </c>
      <c r="C70" s="858"/>
      <c r="D70" s="13" t="str">
        <f>D11</f>
        <v>Gurgaon (Haryana) - 122001</v>
      </c>
      <c r="F70" s="382"/>
      <c r="G70" s="382"/>
      <c r="H70" s="382"/>
    </row>
    <row r="71" spans="1:8" hidden="1">
      <c r="A71" s="389"/>
      <c r="B71" s="858" t="str">
        <f>'[2]Attach 3(JV)'!E20</f>
        <v/>
      </c>
      <c r="C71" s="858"/>
      <c r="D71" s="13"/>
      <c r="F71" s="382"/>
      <c r="G71" s="382"/>
      <c r="H71" s="382"/>
    </row>
    <row r="72" spans="1:8" hidden="1">
      <c r="A72" s="383" t="s">
        <v>274</v>
      </c>
      <c r="F72" s="382"/>
      <c r="G72" s="382"/>
      <c r="H72" s="382"/>
    </row>
    <row r="73" spans="1:8" hidden="1">
      <c r="A73" s="389"/>
      <c r="F73" s="382"/>
      <c r="G73" s="382"/>
      <c r="H73" s="382"/>
    </row>
    <row r="74" spans="1:8" hidden="1">
      <c r="A74" s="1624" t="s">
        <v>320</v>
      </c>
      <c r="B74" s="1624"/>
      <c r="C74" s="1624"/>
      <c r="D74" s="1624"/>
      <c r="E74" s="1624"/>
      <c r="F74" s="382"/>
      <c r="G74" s="382"/>
      <c r="H74" s="382"/>
    </row>
    <row r="75" spans="1:8" hidden="1">
      <c r="A75" s="389"/>
      <c r="B75" s="389"/>
      <c r="C75" s="389"/>
      <c r="D75" s="389"/>
      <c r="E75" s="389"/>
      <c r="F75" s="382"/>
      <c r="G75" s="382"/>
      <c r="H75" s="382"/>
    </row>
    <row r="76" spans="1:8" ht="66" hidden="1">
      <c r="A76" s="393" t="s">
        <v>278</v>
      </c>
      <c r="B76" s="1625" t="s">
        <v>654</v>
      </c>
      <c r="C76" s="1625"/>
      <c r="D76" s="393" t="s">
        <v>655</v>
      </c>
      <c r="E76" s="393" t="s">
        <v>656</v>
      </c>
      <c r="F76" s="382"/>
      <c r="G76" s="382"/>
      <c r="H76" s="382"/>
    </row>
    <row r="77" spans="1:8" hidden="1">
      <c r="A77" s="409">
        <v>1</v>
      </c>
      <c r="B77" s="1623"/>
      <c r="C77" s="1623"/>
      <c r="D77" s="410"/>
      <c r="E77" s="410"/>
      <c r="F77" s="382"/>
      <c r="G77" s="382"/>
      <c r="H77" s="382"/>
    </row>
    <row r="78" spans="1:8" hidden="1">
      <c r="A78" s="409">
        <v>2</v>
      </c>
      <c r="B78" s="1623"/>
      <c r="C78" s="1623"/>
      <c r="D78" s="410"/>
      <c r="E78" s="410"/>
      <c r="F78" s="382"/>
      <c r="G78" s="382"/>
      <c r="H78" s="382"/>
    </row>
    <row r="79" spans="1:8" hidden="1">
      <c r="A79" s="409">
        <v>3</v>
      </c>
      <c r="B79" s="1623"/>
      <c r="C79" s="1623"/>
      <c r="D79" s="410"/>
      <c r="E79" s="410"/>
      <c r="F79" s="382"/>
      <c r="G79" s="382"/>
      <c r="H79" s="382"/>
    </row>
    <row r="80" spans="1:8" hidden="1">
      <c r="A80" s="409">
        <v>4</v>
      </c>
      <c r="B80" s="1623"/>
      <c r="C80" s="1623"/>
      <c r="D80" s="410"/>
      <c r="E80" s="410"/>
      <c r="F80" s="382"/>
      <c r="G80" s="382"/>
      <c r="H80" s="382"/>
    </row>
    <row r="81" spans="1:8" hidden="1">
      <c r="A81" s="409">
        <v>5</v>
      </c>
      <c r="B81" s="1623"/>
      <c r="C81" s="1623"/>
      <c r="D81" s="410"/>
      <c r="E81" s="410"/>
      <c r="F81" s="382"/>
      <c r="G81" s="382"/>
      <c r="H81" s="382"/>
    </row>
    <row r="82" spans="1:8" hidden="1">
      <c r="A82" s="409">
        <v>6</v>
      </c>
      <c r="B82" s="1623"/>
      <c r="C82" s="1623"/>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257</v>
      </c>
      <c r="B85" s="406" t="str">
        <f>B57</f>
        <v/>
      </c>
      <c r="C85" s="411" t="s">
        <v>255</v>
      </c>
      <c r="D85" s="411" t="str">
        <f>D57</f>
        <v/>
      </c>
      <c r="E85" s="411"/>
      <c r="F85" s="382"/>
      <c r="G85" s="382"/>
      <c r="H85" s="382"/>
    </row>
    <row r="86" spans="1:8" ht="15" hidden="1">
      <c r="A86" s="411" t="s">
        <v>258</v>
      </c>
      <c r="B86" s="411" t="str">
        <f>B58</f>
        <v/>
      </c>
      <c r="C86" s="411" t="s">
        <v>256</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oDqSS3/zEQoPF9cw2TWuegP/0oe+HDYS5NPP+3LlFaLEgrQjfp/Ku5Awdvw7OPWn98HpML74kqJPiQe9kHp6A==" saltValue="YylpuT2n2TLSDEV4ma+w3g==" spinCount="100000" sheet="1" formatColumns="0" formatRows="0"/>
  <customSheetViews>
    <customSheetView guid="{FF9B6397-B68D-474A-9AAF-992AF479A135}"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1"/>
    </customSheetView>
    <customSheetView guid="{87612620-3630-456B-A735-C29A43561018}" showPageBreaks="1" fitToPage="1" printArea="1" hiddenRows="1" view="pageBreakPreview" topLeftCell="A16">
      <selection activeCell="D23" sqref="D23"/>
      <rowBreaks count="1" manualBreakCount="1">
        <brk id="31" max="4" man="1"/>
      </rowBreaks>
      <pageMargins left="0.7" right="0.7" top="0.44" bottom="0.2" header="0.25" footer="0.2"/>
      <pageSetup paperSize="9" fitToHeight="0" orientation="portrait" r:id="rId2"/>
    </customSheetView>
    <customSheetView guid="{7148ADD8-DD15-4E3E-8637-116D155CB37A}"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3"/>
    </customSheetView>
    <customSheetView guid="{E6A95398-76DE-4E8F-A7DA-FB50981C5C19}"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4"/>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5"/>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6"/>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7"/>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8"/>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9"/>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0"/>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1"/>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2"/>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3"/>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4"/>
    </customSheetView>
    <customSheetView guid="{43BCBF1E-CDCF-4541-8D79-87EDCECBC1FD}" fitToPage="1" hiddenRows="1">
      <selection activeCell="A19" sqref="A19"/>
      <pageMargins left="0.7" right="0.7" top="0.44" bottom="0.2" header="0.25" footer="0.2"/>
      <pageSetup paperSize="9" fitToHeight="0" orientation="portrait" r:id="rId15"/>
    </customSheetView>
    <customSheetView guid="{244B8F7F-C84C-4134-A8A5-723A75D45FC2}" fitToPage="1" hiddenRows="1">
      <selection activeCell="A19" sqref="A19"/>
      <pageMargins left="0.7" right="0.7" top="0.44" bottom="0.2" header="0.25" footer="0.2"/>
      <pageSetup paperSize="9" fitToHeight="0" orientation="portrait" r:id="rId16"/>
    </customSheetView>
    <customSheetView guid="{DC28ED1E-3E35-4094-9C2B-5C0A1C1D459C}" fitToPage="1" hiddenRows="1" topLeftCell="A11">
      <selection activeCell="A19" sqref="A19"/>
      <pageMargins left="0.7" right="0.7" top="0.44" bottom="0.2" header="0.25" footer="0.2"/>
      <pageSetup paperSize="9" fitToHeight="0" orientation="portrait" r:id="rId17"/>
    </customSheetView>
    <customSheetView guid="{7A122CCC-B984-47E9-88CF-89418CB24A21}" fitToPage="1" hiddenRows="1" showRuler="0">
      <selection activeCell="A19" sqref="A19"/>
      <pageMargins left="0.7" right="0.7" top="0.44" bottom="0.2" header="0.25" footer="0.2"/>
      <pageSetup paperSize="9" fitToHeight="0" orientation="portrait" r:id="rId18"/>
      <headerFooter alignWithMargins="0"/>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19"/>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20"/>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21"/>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22"/>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23"/>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24"/>
    </customSheetView>
    <customSheetView guid="{02C24E46-CB1A-4A64-AFE8-BC568DF970F3}" showPageBreaks="1" fitToPage="1" printArea="1" hiddenRows="1" view="pageBreakPreview">
      <selection activeCell="D23" sqref="D23"/>
      <pageMargins left="0.7" right="0.7" top="0.44" bottom="0.2" header="0.25" footer="0.2"/>
      <pageSetup paperSize="9" fitToHeight="0" orientation="portrait" r:id="rId25"/>
    </customSheetView>
    <customSheetView guid="{C79C1CD9-4A94-4E49-9636-E3F3929B38E1}" showPageBreaks="1" fitToPage="1" printArea="1" hiddenRows="1" view="pageBreakPreview" topLeftCell="A4">
      <selection activeCell="B19" sqref="B19"/>
      <rowBreaks count="1" manualBreakCount="1">
        <brk id="31" max="4" man="1"/>
      </rowBreaks>
      <pageMargins left="0.7" right="0.7" top="0.44" bottom="0.2" header="0.25" footer="0.2"/>
      <pageSetup paperSize="9" fitToHeight="0" orientation="portrait" r:id="rId26"/>
    </customSheetView>
    <customSheetView guid="{0175966B-AA50-423F-A437-51E01252DE14}"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27"/>
    </customSheetView>
  </customSheetViews>
  <mergeCells count="38">
    <mergeCell ref="A34:E34"/>
    <mergeCell ref="A36:E36"/>
    <mergeCell ref="B12:C12"/>
    <mergeCell ref="B15:E15"/>
    <mergeCell ref="B16:E16"/>
    <mergeCell ref="A27:E27"/>
    <mergeCell ref="B11:C11"/>
    <mergeCell ref="A3:E3"/>
    <mergeCell ref="A5:E5"/>
    <mergeCell ref="A8:C8"/>
    <mergeCell ref="B9:C9"/>
    <mergeCell ref="B10:C10"/>
    <mergeCell ref="B40:C40"/>
    <mergeCell ref="B41:C41"/>
    <mergeCell ref="B42:C42"/>
    <mergeCell ref="B54:C54"/>
    <mergeCell ref="B48:C48"/>
    <mergeCell ref="B52:C52"/>
    <mergeCell ref="B53:C53"/>
    <mergeCell ref="B43:C43"/>
    <mergeCell ref="B71:C71"/>
    <mergeCell ref="B49:C49"/>
    <mergeCell ref="B50:C50"/>
    <mergeCell ref="B51:C51"/>
    <mergeCell ref="A46:E46"/>
    <mergeCell ref="B69:C69"/>
    <mergeCell ref="B70:C70"/>
    <mergeCell ref="A64:E64"/>
    <mergeCell ref="A62:E62"/>
    <mergeCell ref="B68:C68"/>
    <mergeCell ref="B82:C82"/>
    <mergeCell ref="A74:E74"/>
    <mergeCell ref="B76:C76"/>
    <mergeCell ref="B77:C77"/>
    <mergeCell ref="B78:C78"/>
    <mergeCell ref="B79:C79"/>
    <mergeCell ref="B80:C80"/>
    <mergeCell ref="B81:C81"/>
  </mergeCells>
  <phoneticPr fontId="74" type="noConversion"/>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paperSize="9" fitToHeight="0" orientation="portrait" r:id="rId28"/>
  <rowBreaks count="1" manualBreakCount="1">
    <brk id="31" max="4"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39"/>
  <sheetViews>
    <sheetView showGridLines="0" view="pageBreakPreview" topLeftCell="A12" zoomScaleSheetLayoutView="100" workbookViewId="0">
      <selection activeCell="A16" sqref="A16:E16"/>
    </sheetView>
  </sheetViews>
  <sheetFormatPr defaultColWidth="9.140625" defaultRowHeight="16.5"/>
  <cols>
    <col min="1" max="1" width="12.140625" style="32" customWidth="1"/>
    <col min="2" max="2" width="20.5703125" style="32" customWidth="1"/>
    <col min="3" max="3" width="11.42578125" style="32" customWidth="1"/>
    <col min="4" max="4" width="25.140625" style="32" customWidth="1"/>
    <col min="5" max="5" width="30.7109375" style="32" customWidth="1"/>
    <col min="6" max="8" width="9.140625" style="27"/>
    <col min="9" max="16384" width="9.140625" style="28"/>
  </cols>
  <sheetData>
    <row r="1" spans="1:9">
      <c r="A1" s="24" t="str">
        <f>'Attach 3(JV)'!A1</f>
        <v xml:space="preserve">Specification No. :CC/NT/W-GIS/DOM/A06/26/07684 </v>
      </c>
      <c r="B1" s="25"/>
      <c r="C1" s="25"/>
      <c r="D1" s="25"/>
      <c r="E1" s="26" t="str">
        <f>"Attachment-18 " &amp; 'Attach 3(JV)'!AT1</f>
        <v>Attachment-18 SS-157</v>
      </c>
    </row>
    <row r="3" spans="1:9" ht="123.7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719</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854" t="str">
        <f>'Attach 3(JV)'!A8</f>
        <v/>
      </c>
      <c r="B8" s="854"/>
      <c r="C8" s="854"/>
      <c r="D8" s="854"/>
      <c r="E8" s="13" t="str">
        <f>'Attach 3(JV)'!E8</f>
        <v>Contract Services</v>
      </c>
      <c r="H8" s="33"/>
      <c r="I8" s="12"/>
    </row>
    <row r="9" spans="1:9" ht="20.100000000000001" customHeight="1">
      <c r="A9" s="14" t="s">
        <v>280</v>
      </c>
      <c r="B9" s="858" t="str">
        <f>'Attach 3(JV)'!B9</f>
        <v/>
      </c>
      <c r="C9" s="858"/>
      <c r="D9" s="858"/>
      <c r="E9" s="13" t="str">
        <f>'Attach 3(JV)'!E9</f>
        <v>Power Grid Corporation of India Ltd.,</v>
      </c>
      <c r="H9" s="33"/>
      <c r="I9" s="12"/>
    </row>
    <row r="10" spans="1:9" ht="20.100000000000001" customHeight="1">
      <c r="A10" s="14" t="s">
        <v>282</v>
      </c>
      <c r="B10" s="858" t="str">
        <f>'Attach 3(JV)'!B10</f>
        <v/>
      </c>
      <c r="C10" s="858"/>
      <c r="D10" s="858"/>
      <c r="E10" s="13" t="str">
        <f>'Attach 3(JV)'!E10</f>
        <v>"Saudamini", Plot No. 2, Sector 29</v>
      </c>
      <c r="H10" s="33"/>
      <c r="I10" s="12"/>
    </row>
    <row r="11" spans="1:9" ht="20.100000000000001" customHeight="1">
      <c r="B11" s="858" t="str">
        <f>'Attach 3(JV)'!B11</f>
        <v/>
      </c>
      <c r="C11" s="858"/>
      <c r="D11" s="858"/>
      <c r="E11" s="13" t="str">
        <f>'Attach 3(JV)'!E11</f>
        <v>Gurgaon (Haryana) - 122001</v>
      </c>
    </row>
    <row r="12" spans="1:9" ht="20.100000000000001" customHeight="1">
      <c r="A12" s="35"/>
      <c r="B12" s="858" t="str">
        <f>'Attach 3(JV)'!B12</f>
        <v/>
      </c>
      <c r="C12" s="858"/>
      <c r="D12" s="858"/>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1458" t="s">
        <v>731</v>
      </c>
      <c r="B16" s="1458"/>
      <c r="C16" s="1458"/>
      <c r="D16" s="1458"/>
      <c r="E16" s="1458"/>
      <c r="F16" s="37"/>
      <c r="G16" s="37"/>
      <c r="H16" s="37"/>
    </row>
    <row r="17" spans="1:5" ht="20.100000000000001" customHeight="1">
      <c r="A17" s="35"/>
    </row>
    <row r="18" spans="1:5" ht="20.100000000000001" customHeight="1">
      <c r="A18" s="38"/>
    </row>
    <row r="19" spans="1:5" ht="20.100000000000001" customHeight="1"/>
    <row r="20" spans="1:5" ht="9.75" customHeight="1">
      <c r="A20" s="38"/>
    </row>
    <row r="21" spans="1:5" ht="9.75" customHeight="1">
      <c r="A21" s="38"/>
    </row>
    <row r="22" spans="1:5" ht="9" customHeight="1"/>
    <row r="23" spans="1:5" ht="18"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tMZDz1EtvD9Va5JceeTXKtsgEqBS6L2Y1mg+NVHhHO81v4VLk/gBetrYPPeunaenrmVaP6SACQAFn6zEYa9cAw==" saltValue="dGktacOY3RkW3EX1KkSmYg==" spinCount="100000" sheet="1" formatColumns="0" formatRows="0"/>
  <customSheetViews>
    <customSheetView guid="{FF9B6397-B68D-474A-9AAF-992AF479A135}" showPageBreaks="1" showGridLines="0" printArea="1" view="pageBreakPreview" topLeftCell="A10">
      <selection activeCell="E2" sqref="E2"/>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12"/>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13"/>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14"/>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16"/>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17"/>
      <headerFooter alignWithMargins="0">
        <oddFooter>&amp;R&amp;"Book Antiqua,Bold"&amp;8 Page &amp;P of &amp;N</oddFooter>
      </headerFooter>
    </customSheetView>
    <customSheetView guid="{02C24E46-CB1A-4A64-AFE8-BC568DF970F3}" showPageBreaks="1" showGridLines="0" printArea="1" view="pageBreakPreview" topLeftCell="A4">
      <selection activeCell="E2" sqref="E2"/>
      <pageMargins left="0.75" right="0.63" top="0.57999999999999996" bottom="0.6" header="0.34" footer="0.35"/>
      <pageSetup scale="99" orientation="portrait" r:id="rId18"/>
      <headerFooter alignWithMargins="0">
        <oddFooter>&amp;R&amp;"Book Antiqua,Bold"&amp;8 Page &amp;P of &amp;N</oddFooter>
      </headerFooter>
    </customSheetView>
    <customSheetView guid="{C79C1CD9-4A94-4E49-9636-E3F3929B38E1}" showPageBreaks="1" showGridLines="0" printArea="1" view="pageBreakPreview" topLeftCell="A13">
      <selection activeCell="E2" sqref="E2"/>
      <pageMargins left="0.75" right="0.63" top="0.57999999999999996" bottom="0.6" header="0.34" footer="0.35"/>
      <pageSetup scale="99" orientation="portrait" r:id="rId19"/>
      <headerFooter alignWithMargins="0">
        <oddFooter>&amp;R&amp;"Book Antiqua,Bold"&amp;8 Page &amp;P of &amp;N</oddFooter>
      </headerFooter>
    </customSheetView>
    <customSheetView guid="{0175966B-AA50-423F-A437-51E01252DE14}" showPageBreaks="1" showGridLines="0" printArea="1" view="pageBreakPreview" topLeftCell="A10">
      <selection activeCell="E2" sqref="E2"/>
      <pageMargins left="0.75" right="0.63" top="0.57999999999999996" bottom="0.6" header="0.34" footer="0.35"/>
      <pageSetup scale="95"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5" orientation="portrait" r:id="rId21"/>
  <headerFooter alignWithMargins="0">
    <oddFooter>&amp;R&amp;"Book Antiqua,Bold"&amp;8 Page &amp;P of &amp;N</oddFooter>
  </headerFooter>
  <drawing r:id="rId2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847F6-CABA-4832-9D9A-FBA0325EEBD9}">
  <dimension ref="A1:P184"/>
  <sheetViews>
    <sheetView view="pageBreakPreview" topLeftCell="A49" zoomScaleNormal="100" zoomScaleSheetLayoutView="100" workbookViewId="0">
      <selection activeCell="AU58" sqref="AU58"/>
    </sheetView>
  </sheetViews>
  <sheetFormatPr defaultColWidth="9.140625" defaultRowHeight="13.5"/>
  <cols>
    <col min="1" max="1" width="10" style="763" customWidth="1"/>
    <col min="2" max="2" width="10.7109375" style="763" customWidth="1"/>
    <col min="3" max="3" width="10.85546875" style="763" customWidth="1"/>
    <col min="4" max="8" width="10.7109375" style="763" customWidth="1"/>
    <col min="9" max="9" width="21.7109375" style="763" customWidth="1"/>
    <col min="10" max="10" width="9.140625" style="763" hidden="1" customWidth="1"/>
    <col min="11" max="16" width="10.28515625" style="763" hidden="1" customWidth="1"/>
    <col min="17" max="41" width="0" style="763" hidden="1" customWidth="1"/>
    <col min="42" max="16384" width="9.140625" style="763"/>
  </cols>
  <sheetData>
    <row r="1" spans="1:9" ht="27" customHeight="1">
      <c r="A1" s="811" t="s">
        <v>1023</v>
      </c>
      <c r="B1" s="812"/>
      <c r="C1" s="812"/>
      <c r="D1" s="812"/>
      <c r="E1" s="812"/>
      <c r="F1" s="812"/>
      <c r="G1" s="812"/>
      <c r="H1" s="812"/>
      <c r="I1" s="813"/>
    </row>
    <row r="2" spans="1:9" ht="31.5" customHeight="1">
      <c r="A2" s="764" t="s">
        <v>241</v>
      </c>
      <c r="B2" s="814" t="s">
        <v>1024</v>
      </c>
      <c r="C2" s="814"/>
      <c r="D2" s="814"/>
      <c r="E2" s="814"/>
      <c r="F2" s="814"/>
      <c r="G2" s="814"/>
      <c r="H2" s="814"/>
      <c r="I2" s="815"/>
    </row>
    <row r="3" spans="1:9" ht="36" customHeight="1">
      <c r="A3" s="764" t="s">
        <v>243</v>
      </c>
      <c r="B3" s="814" t="s">
        <v>1025</v>
      </c>
      <c r="C3" s="814"/>
      <c r="D3" s="814"/>
      <c r="E3" s="814"/>
      <c r="F3" s="814"/>
      <c r="G3" s="814"/>
      <c r="H3" s="814"/>
      <c r="I3" s="815"/>
    </row>
    <row r="4" spans="1:9" ht="36" customHeight="1">
      <c r="A4" s="764" t="s">
        <v>245</v>
      </c>
      <c r="B4" s="814" t="s">
        <v>1026</v>
      </c>
      <c r="C4" s="814"/>
      <c r="D4" s="814"/>
      <c r="E4" s="814"/>
      <c r="F4" s="814"/>
      <c r="G4" s="814"/>
      <c r="H4" s="814"/>
      <c r="I4" s="815"/>
    </row>
    <row r="5" spans="1:9" ht="36" customHeight="1">
      <c r="A5" s="764" t="s">
        <v>247</v>
      </c>
      <c r="B5" s="814" t="s">
        <v>248</v>
      </c>
      <c r="C5" s="814"/>
      <c r="D5" s="814"/>
      <c r="E5" s="814"/>
      <c r="F5" s="814"/>
      <c r="G5" s="814"/>
      <c r="H5" s="814"/>
      <c r="I5" s="815"/>
    </row>
    <row r="6" spans="1:9" ht="19.5" customHeight="1">
      <c r="A6" s="765" t="s">
        <v>249</v>
      </c>
      <c r="B6" s="816" t="s">
        <v>1027</v>
      </c>
      <c r="C6" s="816"/>
      <c r="D6" s="816"/>
      <c r="E6" s="816"/>
      <c r="F6" s="816"/>
      <c r="G6" s="816"/>
      <c r="H6" s="816"/>
      <c r="I6" s="817"/>
    </row>
    <row r="7" spans="1:9" ht="15.75">
      <c r="A7" s="766"/>
      <c r="C7" s="766"/>
      <c r="D7" s="766"/>
      <c r="E7" s="766"/>
      <c r="F7" s="766"/>
      <c r="G7" s="766"/>
      <c r="H7" s="766"/>
      <c r="I7" s="766"/>
    </row>
    <row r="27" spans="1:11" ht="15">
      <c r="K27" s="767">
        <v>0</v>
      </c>
    </row>
    <row r="28" spans="1:11">
      <c r="A28" s="768"/>
      <c r="B28" s="768"/>
      <c r="C28" s="768"/>
      <c r="D28" s="768"/>
      <c r="E28" s="768"/>
      <c r="F28" s="768"/>
      <c r="G28" s="768"/>
      <c r="H28" s="768"/>
      <c r="I28" s="768"/>
      <c r="J28" s="768"/>
      <c r="K28" s="769">
        <v>0</v>
      </c>
    </row>
    <row r="29" spans="1:11">
      <c r="A29" s="768"/>
      <c r="B29" s="768"/>
      <c r="C29" s="768"/>
      <c r="D29" s="768"/>
      <c r="E29" s="768"/>
      <c r="F29" s="768"/>
      <c r="G29" s="768"/>
      <c r="H29" s="768"/>
      <c r="I29" s="768"/>
      <c r="J29" s="768"/>
      <c r="K29" s="769">
        <v>0</v>
      </c>
    </row>
    <row r="30" spans="1:11">
      <c r="A30" s="768"/>
      <c r="B30" s="768"/>
      <c r="C30" s="768"/>
      <c r="D30" s="768"/>
      <c r="E30" s="768"/>
      <c r="F30" s="768"/>
      <c r="G30" s="768"/>
      <c r="H30" s="768"/>
      <c r="I30" s="768"/>
      <c r="J30" s="768"/>
      <c r="K30" s="769">
        <v>0</v>
      </c>
    </row>
    <row r="31" spans="1:11">
      <c r="A31" s="768"/>
      <c r="B31" s="768"/>
      <c r="C31" s="768"/>
      <c r="D31" s="768"/>
      <c r="E31" s="768"/>
      <c r="F31" s="768"/>
      <c r="G31" s="768"/>
      <c r="H31" s="768"/>
      <c r="I31" s="768"/>
      <c r="J31" s="768"/>
    </row>
    <row r="32" spans="1:11" ht="18.75">
      <c r="A32" s="810" t="s">
        <v>1028</v>
      </c>
      <c r="B32" s="810"/>
      <c r="C32" s="810"/>
      <c r="D32" s="810"/>
      <c r="E32" s="810"/>
      <c r="F32" s="810"/>
      <c r="G32" s="810"/>
      <c r="H32" s="810"/>
      <c r="I32" s="810"/>
      <c r="J32" s="768"/>
    </row>
    <row r="33" spans="1:16" ht="18.75">
      <c r="A33" s="770"/>
      <c r="B33" s="770"/>
      <c r="C33" s="770"/>
      <c r="D33" s="770"/>
      <c r="E33" s="770"/>
      <c r="F33" s="770"/>
      <c r="G33" s="770"/>
      <c r="H33" s="770"/>
      <c r="I33" s="770"/>
      <c r="J33" s="768"/>
    </row>
    <row r="34" spans="1:16" ht="15.75">
      <c r="A34" s="809" t="s">
        <v>337</v>
      </c>
      <c r="B34" s="809"/>
      <c r="C34" s="809"/>
      <c r="D34" s="809"/>
      <c r="E34" s="809"/>
      <c r="F34" s="809"/>
      <c r="G34" s="809"/>
      <c r="H34" s="809"/>
      <c r="I34" s="809"/>
      <c r="J34" s="768"/>
      <c r="K34" s="767" t="e">
        <v>#REF!</v>
      </c>
      <c r="O34" s="769" t="e">
        <v>#REF!</v>
      </c>
    </row>
    <row r="35" spans="1:16" ht="16.5">
      <c r="A35" s="803" t="s">
        <v>338</v>
      </c>
      <c r="B35" s="803"/>
      <c r="C35" s="803"/>
      <c r="D35" s="803"/>
      <c r="E35" s="803"/>
      <c r="F35" s="803"/>
      <c r="G35" s="803"/>
      <c r="H35" s="803"/>
      <c r="I35" s="803"/>
      <c r="J35" s="768"/>
      <c r="K35" s="769" t="e">
        <v>#REF!</v>
      </c>
      <c r="O35" s="769" t="e">
        <v>#REF!</v>
      </c>
    </row>
    <row r="36" spans="1:16" ht="36" customHeight="1">
      <c r="A36" s="808" t="s">
        <v>1029</v>
      </c>
      <c r="B36" s="808"/>
      <c r="C36" s="808"/>
      <c r="D36" s="808"/>
      <c r="E36" s="808"/>
      <c r="F36" s="808"/>
      <c r="G36" s="808"/>
      <c r="H36" s="808"/>
      <c r="I36" s="808"/>
      <c r="J36" s="768"/>
      <c r="K36" s="769" t="e">
        <v>#REF!</v>
      </c>
      <c r="O36" s="769" t="e">
        <v>#REF!</v>
      </c>
    </row>
    <row r="37" spans="1:16" ht="16.5">
      <c r="A37" s="803" t="s">
        <v>1030</v>
      </c>
      <c r="B37" s="803"/>
      <c r="C37" s="803"/>
      <c r="D37" s="803"/>
      <c r="E37" s="803"/>
      <c r="F37" s="803"/>
      <c r="G37" s="803"/>
      <c r="H37" s="803"/>
      <c r="I37" s="803"/>
      <c r="J37" s="768"/>
      <c r="K37" s="769" t="e">
        <v>#REF!</v>
      </c>
      <c r="O37" s="769" t="e">
        <v>#REF!</v>
      </c>
    </row>
    <row r="38" spans="1:16" ht="15.75">
      <c r="A38" s="809" t="s">
        <v>180</v>
      </c>
      <c r="B38" s="809"/>
      <c r="C38" s="809"/>
      <c r="D38" s="809"/>
      <c r="E38" s="809"/>
      <c r="F38" s="809"/>
      <c r="G38" s="809"/>
      <c r="H38" s="809"/>
      <c r="I38" s="809"/>
      <c r="J38" s="768"/>
    </row>
    <row r="39" spans="1:16" ht="18.75" customHeight="1">
      <c r="A39" s="803" t="str">
        <f>'Attach 14-IP '!A37</f>
        <v/>
      </c>
      <c r="B39" s="803"/>
      <c r="C39" s="803"/>
      <c r="D39" s="803"/>
      <c r="E39" s="803"/>
      <c r="F39" s="803"/>
      <c r="G39" s="803"/>
      <c r="H39" s="803"/>
      <c r="I39" s="803"/>
      <c r="J39" s="768"/>
      <c r="K39" s="772">
        <v>1</v>
      </c>
      <c r="M39" s="769" t="s">
        <v>1031</v>
      </c>
      <c r="P39" s="769" t="s">
        <v>1032</v>
      </c>
    </row>
    <row r="40" spans="1:16" ht="17.25" customHeight="1">
      <c r="A40" s="808" t="str">
        <f>'Attach 14-IP '!A38</f>
        <v xml:space="preserve"> having its Registered Office at   </v>
      </c>
      <c r="B40" s="808"/>
      <c r="C40" s="808"/>
      <c r="D40" s="808"/>
      <c r="E40" s="808"/>
      <c r="F40" s="808"/>
      <c r="G40" s="808"/>
      <c r="H40" s="808"/>
      <c r="I40" s="808"/>
      <c r="J40" s="768"/>
      <c r="K40" s="772">
        <v>1</v>
      </c>
      <c r="M40" s="769" t="s">
        <v>1033</v>
      </c>
    </row>
    <row r="41" spans="1:16" ht="15.75">
      <c r="A41" s="809" t="s">
        <v>180</v>
      </c>
      <c r="B41" s="809"/>
      <c r="C41" s="809"/>
      <c r="D41" s="809"/>
      <c r="E41" s="809"/>
      <c r="F41" s="809"/>
      <c r="G41" s="809"/>
      <c r="H41" s="809"/>
      <c r="I41" s="809"/>
      <c r="J41" s="768"/>
    </row>
    <row r="42" spans="1:16" ht="15.75">
      <c r="A42" s="809"/>
      <c r="B42" s="809"/>
      <c r="C42" s="809"/>
      <c r="D42" s="809"/>
      <c r="E42" s="809"/>
      <c r="F42" s="809"/>
      <c r="G42" s="809"/>
      <c r="H42" s="809"/>
      <c r="I42" s="809"/>
      <c r="J42" s="768"/>
    </row>
    <row r="43" spans="1:16" ht="18" customHeight="1">
      <c r="A43" s="808"/>
      <c r="B43" s="808"/>
      <c r="C43" s="808"/>
      <c r="D43" s="808"/>
      <c r="E43" s="808"/>
      <c r="F43" s="808"/>
      <c r="G43" s="808"/>
      <c r="H43" s="808"/>
      <c r="I43" s="808"/>
      <c r="J43" s="768"/>
    </row>
    <row r="44" spans="1:16" ht="15.75">
      <c r="A44" s="809" t="s">
        <v>181</v>
      </c>
      <c r="B44" s="809"/>
      <c r="C44" s="809"/>
      <c r="D44" s="809"/>
      <c r="E44" s="809"/>
      <c r="F44" s="809"/>
      <c r="G44" s="809"/>
      <c r="H44" s="809"/>
      <c r="I44" s="809"/>
      <c r="J44" s="768"/>
    </row>
    <row r="45" spans="1:16" ht="15.75">
      <c r="A45" s="771"/>
      <c r="B45" s="771"/>
      <c r="C45" s="771"/>
      <c r="D45" s="771"/>
      <c r="E45" s="771"/>
      <c r="F45" s="771"/>
      <c r="G45" s="771"/>
      <c r="H45" s="771"/>
      <c r="I45" s="771"/>
      <c r="J45" s="768"/>
    </row>
    <row r="46" spans="1:16" ht="16.5">
      <c r="A46" s="803" t="s">
        <v>182</v>
      </c>
      <c r="B46" s="803"/>
      <c r="C46" s="803"/>
      <c r="D46" s="803"/>
      <c r="E46" s="803"/>
      <c r="F46" s="803"/>
      <c r="G46" s="803"/>
      <c r="H46" s="803"/>
      <c r="I46" s="803"/>
      <c r="J46" s="768"/>
    </row>
    <row r="47" spans="1:16" ht="30.75" customHeight="1">
      <c r="A47" s="803" t="s">
        <v>183</v>
      </c>
      <c r="B47" s="803"/>
      <c r="C47" s="803"/>
      <c r="D47" s="803"/>
      <c r="E47" s="803"/>
      <c r="F47" s="803"/>
      <c r="G47" s="803"/>
      <c r="H47" s="803"/>
      <c r="I47" s="803"/>
      <c r="J47" s="768"/>
    </row>
    <row r="48" spans="1:16" ht="120.75" customHeight="1">
      <c r="A48" s="793" t="str">
        <f>"POWERGRID intends to award, under laid-down organisational procedures, contract(s) for "&amp;Basic!B1&amp;" Specification Number:"&amp;Basic!B3</f>
        <v xml:space="preserve">POWERGRID intends to award, under laid-down organisational procedures, contract(s) for 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 Specification Number:CC/NT/W-GIS/DOM/A06/26/07684 </v>
      </c>
      <c r="B48" s="793"/>
      <c r="C48" s="793"/>
      <c r="D48" s="793"/>
      <c r="E48" s="793"/>
      <c r="F48" s="793"/>
      <c r="G48" s="793"/>
      <c r="H48" s="793"/>
      <c r="I48" s="793"/>
      <c r="J48" s="768"/>
    </row>
    <row r="49" spans="1:10" ht="21" customHeight="1">
      <c r="A49" s="804" t="s">
        <v>184</v>
      </c>
      <c r="B49" s="804"/>
      <c r="C49" s="804"/>
      <c r="D49" s="804"/>
      <c r="E49" s="805" t="s">
        <v>184</v>
      </c>
      <c r="F49" s="805"/>
      <c r="G49" s="805"/>
      <c r="H49" s="805"/>
      <c r="I49" s="805"/>
      <c r="J49" s="768"/>
    </row>
    <row r="50" spans="1:10" ht="33" customHeight="1">
      <c r="A50" s="806" t="s">
        <v>185</v>
      </c>
      <c r="B50" s="806"/>
      <c r="C50" s="806"/>
      <c r="D50" s="806"/>
      <c r="E50" s="807" t="s">
        <v>1034</v>
      </c>
      <c r="F50" s="807"/>
      <c r="G50" s="807"/>
      <c r="H50" s="807"/>
      <c r="I50" s="807"/>
      <c r="J50" s="768"/>
    </row>
    <row r="51" spans="1:10" ht="22.5" customHeight="1">
      <c r="A51" s="774" t="s">
        <v>719</v>
      </c>
      <c r="B51" s="775"/>
      <c r="C51" s="775"/>
      <c r="D51" s="775"/>
      <c r="E51" s="776"/>
      <c r="F51" s="775"/>
      <c r="G51" s="775"/>
      <c r="H51" s="775"/>
      <c r="I51" s="777" t="s">
        <v>1035</v>
      </c>
      <c r="J51" s="768"/>
    </row>
    <row r="52" spans="1:10" ht="40.5" customHeight="1">
      <c r="A52" s="794" t="s">
        <v>1036</v>
      </c>
      <c r="B52" s="794"/>
      <c r="C52" s="794"/>
      <c r="D52" s="794"/>
      <c r="E52" s="794"/>
      <c r="F52" s="794"/>
      <c r="G52" s="794"/>
      <c r="H52" s="794"/>
      <c r="I52" s="794"/>
    </row>
    <row r="53" spans="1:10" ht="40.5" customHeight="1">
      <c r="A53" s="794" t="s">
        <v>1037</v>
      </c>
      <c r="B53" s="794"/>
      <c r="C53" s="794"/>
      <c r="D53" s="794"/>
      <c r="E53" s="794"/>
      <c r="F53" s="794"/>
      <c r="G53" s="794"/>
      <c r="H53" s="794"/>
      <c r="I53" s="794"/>
    </row>
    <row r="54" spans="1:10" ht="13.5" customHeight="1">
      <c r="A54" s="779"/>
      <c r="B54" s="766"/>
      <c r="C54" s="766"/>
      <c r="D54" s="766"/>
      <c r="E54" s="766"/>
      <c r="F54" s="766"/>
      <c r="G54" s="766"/>
      <c r="H54" s="766"/>
      <c r="I54" s="766"/>
    </row>
    <row r="55" spans="1:10" ht="15.75">
      <c r="A55" s="802" t="s">
        <v>778</v>
      </c>
      <c r="B55" s="802"/>
      <c r="C55" s="802"/>
      <c r="D55" s="802"/>
      <c r="E55" s="802"/>
      <c r="F55" s="802"/>
      <c r="G55" s="802"/>
      <c r="H55" s="802"/>
      <c r="I55" s="802"/>
    </row>
    <row r="56" spans="1:10" ht="15.75">
      <c r="A56" s="779"/>
      <c r="B56" s="779"/>
      <c r="C56" s="779"/>
      <c r="D56" s="779"/>
      <c r="E56" s="779"/>
      <c r="F56" s="779"/>
      <c r="G56" s="779"/>
      <c r="H56" s="779"/>
      <c r="I56" s="779"/>
    </row>
    <row r="57" spans="1:10" ht="16.5">
      <c r="A57" s="801" t="s">
        <v>189</v>
      </c>
      <c r="B57" s="801"/>
      <c r="C57" s="801"/>
      <c r="D57" s="801"/>
      <c r="E57" s="801"/>
      <c r="F57" s="801"/>
      <c r="G57" s="801"/>
      <c r="H57" s="801"/>
      <c r="I57" s="801"/>
    </row>
    <row r="58" spans="1:10" ht="16.5">
      <c r="A58" s="780"/>
      <c r="B58" s="780"/>
      <c r="C58" s="780"/>
      <c r="D58" s="780"/>
      <c r="E58" s="780"/>
      <c r="F58" s="780"/>
      <c r="G58" s="780"/>
      <c r="H58" s="780"/>
      <c r="I58" s="780"/>
    </row>
    <row r="59" spans="1:10" ht="37.5" customHeight="1">
      <c r="A59" s="793" t="s">
        <v>1038</v>
      </c>
      <c r="B59" s="793"/>
      <c r="C59" s="793"/>
      <c r="D59" s="793"/>
      <c r="E59" s="793"/>
      <c r="F59" s="793"/>
      <c r="G59" s="793"/>
      <c r="H59" s="793"/>
      <c r="I59" s="793"/>
    </row>
    <row r="60" spans="1:10" ht="61.5" customHeight="1">
      <c r="A60" s="781" t="s">
        <v>241</v>
      </c>
      <c r="B60" s="793" t="s">
        <v>1039</v>
      </c>
      <c r="C60" s="793"/>
      <c r="D60" s="793"/>
      <c r="E60" s="793"/>
      <c r="F60" s="793"/>
      <c r="G60" s="793"/>
      <c r="H60" s="793"/>
      <c r="I60" s="793"/>
    </row>
    <row r="61" spans="1:10" ht="53.25" customHeight="1">
      <c r="A61" s="781" t="s">
        <v>243</v>
      </c>
      <c r="B61" s="793" t="s">
        <v>1040</v>
      </c>
      <c r="C61" s="793"/>
      <c r="D61" s="793"/>
      <c r="E61" s="793"/>
      <c r="F61" s="793"/>
      <c r="G61" s="793"/>
      <c r="H61" s="793"/>
      <c r="I61" s="793"/>
    </row>
    <row r="62" spans="1:10" ht="63" customHeight="1">
      <c r="A62" s="781" t="s">
        <v>245</v>
      </c>
      <c r="B62" s="793" t="s">
        <v>1041</v>
      </c>
      <c r="C62" s="793"/>
      <c r="D62" s="793"/>
      <c r="E62" s="793"/>
      <c r="F62" s="793"/>
      <c r="G62" s="793"/>
      <c r="H62" s="793"/>
      <c r="I62" s="793"/>
    </row>
    <row r="63" spans="1:10" ht="62.25" customHeight="1">
      <c r="A63" s="781" t="s">
        <v>247</v>
      </c>
      <c r="B63" s="793" t="s">
        <v>1042</v>
      </c>
      <c r="C63" s="793"/>
      <c r="D63" s="793"/>
      <c r="E63" s="793"/>
      <c r="F63" s="793"/>
      <c r="G63" s="793"/>
      <c r="H63" s="793"/>
      <c r="I63" s="793"/>
    </row>
    <row r="64" spans="1:10" ht="64.5" customHeight="1">
      <c r="A64" s="781" t="s">
        <v>249</v>
      </c>
      <c r="B64" s="793" t="s">
        <v>1043</v>
      </c>
      <c r="C64" s="793"/>
      <c r="D64" s="793"/>
      <c r="E64" s="793"/>
      <c r="F64" s="793"/>
      <c r="G64" s="793"/>
      <c r="H64" s="793"/>
      <c r="I64" s="793"/>
    </row>
    <row r="65" spans="1:10" ht="62.25" customHeight="1">
      <c r="A65" s="781" t="s">
        <v>1044</v>
      </c>
      <c r="B65" s="793" t="s">
        <v>1045</v>
      </c>
      <c r="C65" s="793"/>
      <c r="D65" s="793"/>
      <c r="E65" s="793"/>
      <c r="F65" s="793"/>
      <c r="G65" s="793"/>
      <c r="H65" s="793"/>
      <c r="I65" s="793"/>
    </row>
    <row r="66" spans="1:10" ht="60.75" customHeight="1">
      <c r="A66" s="781" t="s">
        <v>1046</v>
      </c>
      <c r="B66" s="793" t="s">
        <v>1047</v>
      </c>
      <c r="C66" s="793"/>
      <c r="D66" s="793"/>
      <c r="E66" s="793"/>
      <c r="F66" s="793"/>
      <c r="G66" s="793"/>
      <c r="H66" s="793"/>
      <c r="I66" s="793"/>
    </row>
    <row r="67" spans="1:10" ht="72" customHeight="1">
      <c r="A67" s="781" t="s">
        <v>1048</v>
      </c>
      <c r="B67" s="793" t="s">
        <v>1049</v>
      </c>
      <c r="C67" s="793"/>
      <c r="D67" s="793"/>
      <c r="E67" s="793"/>
      <c r="F67" s="793"/>
      <c r="G67" s="793"/>
      <c r="H67" s="793"/>
      <c r="I67" s="793"/>
    </row>
    <row r="68" spans="1:10" ht="60" customHeight="1">
      <c r="A68" s="781" t="s">
        <v>1050</v>
      </c>
      <c r="B68" s="793" t="s">
        <v>1051</v>
      </c>
      <c r="C68" s="793"/>
      <c r="D68" s="793"/>
      <c r="E68" s="793"/>
      <c r="F68" s="793"/>
      <c r="G68" s="793"/>
      <c r="H68" s="793"/>
      <c r="I68" s="793"/>
    </row>
    <row r="69" spans="1:10" ht="21" customHeight="1">
      <c r="A69" s="793" t="s">
        <v>184</v>
      </c>
      <c r="B69" s="793"/>
      <c r="C69" s="793"/>
      <c r="D69" s="793"/>
      <c r="E69" s="797" t="s">
        <v>184</v>
      </c>
      <c r="F69" s="797"/>
      <c r="G69" s="797"/>
      <c r="H69" s="797"/>
      <c r="I69" s="797"/>
      <c r="J69" s="768"/>
    </row>
    <row r="70" spans="1:10" ht="33" customHeight="1">
      <c r="A70" s="798" t="s">
        <v>185</v>
      </c>
      <c r="B70" s="798"/>
      <c r="C70" s="798"/>
      <c r="D70" s="798"/>
      <c r="E70" s="799" t="s">
        <v>1034</v>
      </c>
      <c r="F70" s="799"/>
      <c r="G70" s="799"/>
      <c r="H70" s="799"/>
      <c r="I70" s="799"/>
      <c r="J70" s="768"/>
    </row>
    <row r="71" spans="1:10" ht="20.25" customHeight="1">
      <c r="A71" s="774" t="s">
        <v>719</v>
      </c>
      <c r="B71" s="775"/>
      <c r="C71" s="775"/>
      <c r="D71" s="775"/>
      <c r="E71" s="775"/>
      <c r="F71" s="775"/>
      <c r="G71" s="775"/>
      <c r="H71" s="775"/>
      <c r="I71" s="777" t="s">
        <v>1052</v>
      </c>
      <c r="J71" s="768"/>
    </row>
    <row r="72" spans="1:10" ht="24" customHeight="1">
      <c r="A72" s="792"/>
      <c r="B72" s="792"/>
      <c r="C72" s="792"/>
      <c r="D72" s="792"/>
      <c r="E72" s="792"/>
      <c r="F72" s="792"/>
      <c r="G72" s="792"/>
      <c r="H72" s="792"/>
      <c r="I72" s="792"/>
      <c r="J72" s="768"/>
    </row>
    <row r="73" spans="1:10" ht="84" customHeight="1">
      <c r="A73" s="781" t="s">
        <v>1053</v>
      </c>
      <c r="B73" s="793" t="s">
        <v>1054</v>
      </c>
      <c r="C73" s="793"/>
      <c r="D73" s="793"/>
      <c r="E73" s="793"/>
      <c r="F73" s="793"/>
      <c r="G73" s="793"/>
      <c r="H73" s="793"/>
      <c r="I73" s="793"/>
    </row>
    <row r="74" spans="1:10" ht="30" customHeight="1">
      <c r="A74" s="782" t="s">
        <v>1055</v>
      </c>
      <c r="B74" s="783"/>
      <c r="C74" s="783"/>
      <c r="D74" s="783"/>
      <c r="E74" s="783"/>
      <c r="F74" s="783"/>
      <c r="G74" s="783"/>
      <c r="H74" s="783"/>
      <c r="I74" s="783"/>
    </row>
    <row r="75" spans="1:10" ht="42" customHeight="1">
      <c r="A75" s="800" t="s">
        <v>1056</v>
      </c>
      <c r="B75" s="800"/>
      <c r="C75" s="800"/>
      <c r="D75" s="800"/>
      <c r="E75" s="800"/>
      <c r="F75" s="800"/>
      <c r="G75" s="800"/>
      <c r="H75" s="800"/>
      <c r="I75" s="800"/>
    </row>
    <row r="76" spans="1:10" ht="80.25" customHeight="1">
      <c r="A76" s="781" t="s">
        <v>241</v>
      </c>
      <c r="B76" s="793" t="s">
        <v>1057</v>
      </c>
      <c r="C76" s="793"/>
      <c r="D76" s="793"/>
      <c r="E76" s="793"/>
      <c r="F76" s="793"/>
      <c r="G76" s="793"/>
      <c r="H76" s="793"/>
      <c r="I76" s="793"/>
    </row>
    <row r="77" spans="1:10" ht="72" customHeight="1">
      <c r="A77" s="781" t="s">
        <v>243</v>
      </c>
      <c r="B77" s="793" t="s">
        <v>1058</v>
      </c>
      <c r="C77" s="793"/>
      <c r="D77" s="793"/>
      <c r="E77" s="793"/>
      <c r="F77" s="793"/>
      <c r="G77" s="793"/>
      <c r="H77" s="793"/>
      <c r="I77" s="793"/>
    </row>
    <row r="78" spans="1:10" ht="55.5" customHeight="1">
      <c r="A78" s="781" t="s">
        <v>245</v>
      </c>
      <c r="B78" s="793" t="s">
        <v>1059</v>
      </c>
      <c r="C78" s="793"/>
      <c r="D78" s="793"/>
      <c r="E78" s="793"/>
      <c r="F78" s="793"/>
      <c r="G78" s="793"/>
      <c r="H78" s="793"/>
      <c r="I78" s="793"/>
    </row>
    <row r="79" spans="1:10" ht="69.75" customHeight="1">
      <c r="A79" s="781" t="s">
        <v>247</v>
      </c>
      <c r="B79" s="793" t="s">
        <v>1060</v>
      </c>
      <c r="C79" s="793"/>
      <c r="D79" s="793"/>
      <c r="E79" s="793"/>
      <c r="F79" s="793"/>
      <c r="G79" s="793"/>
      <c r="H79" s="793"/>
      <c r="I79" s="793"/>
    </row>
    <row r="80" spans="1:10" ht="56.25" customHeight="1">
      <c r="A80" s="781" t="s">
        <v>249</v>
      </c>
      <c r="B80" s="793" t="s">
        <v>1061</v>
      </c>
      <c r="C80" s="793"/>
      <c r="D80" s="793"/>
      <c r="E80" s="793"/>
      <c r="F80" s="793"/>
      <c r="G80" s="793"/>
      <c r="H80" s="793"/>
      <c r="I80" s="793"/>
    </row>
    <row r="81" spans="1:10" ht="70.5" customHeight="1">
      <c r="A81" s="781" t="s">
        <v>1044</v>
      </c>
      <c r="B81" s="793" t="s">
        <v>1062</v>
      </c>
      <c r="C81" s="793"/>
      <c r="D81" s="793"/>
      <c r="E81" s="793"/>
      <c r="F81" s="793"/>
      <c r="G81" s="793"/>
      <c r="H81" s="793"/>
      <c r="I81" s="793"/>
    </row>
    <row r="82" spans="1:10" ht="86.25" customHeight="1">
      <c r="A82" s="781" t="s">
        <v>1046</v>
      </c>
      <c r="B82" s="793" t="s">
        <v>1063</v>
      </c>
      <c r="C82" s="793"/>
      <c r="D82" s="793"/>
      <c r="E82" s="793"/>
      <c r="F82" s="793"/>
      <c r="G82" s="793"/>
      <c r="H82" s="793"/>
      <c r="I82" s="793"/>
    </row>
    <row r="83" spans="1:10" ht="72" customHeight="1">
      <c r="A83" s="781" t="s">
        <v>1048</v>
      </c>
      <c r="B83" s="793" t="s">
        <v>1064</v>
      </c>
      <c r="C83" s="793"/>
      <c r="D83" s="793"/>
      <c r="E83" s="793"/>
      <c r="F83" s="793"/>
      <c r="G83" s="793"/>
      <c r="H83" s="793"/>
      <c r="I83" s="793"/>
    </row>
    <row r="84" spans="1:10" ht="21" customHeight="1">
      <c r="A84" s="793" t="s">
        <v>184</v>
      </c>
      <c r="B84" s="793"/>
      <c r="C84" s="793"/>
      <c r="D84" s="793"/>
      <c r="E84" s="797" t="s">
        <v>184</v>
      </c>
      <c r="F84" s="797"/>
      <c r="G84" s="797"/>
      <c r="H84" s="797"/>
      <c r="I84" s="797"/>
      <c r="J84" s="768"/>
    </row>
    <row r="85" spans="1:10" ht="33" customHeight="1">
      <c r="A85" s="798" t="s">
        <v>185</v>
      </c>
      <c r="B85" s="798"/>
      <c r="C85" s="798"/>
      <c r="D85" s="798"/>
      <c r="E85" s="799" t="s">
        <v>1034</v>
      </c>
      <c r="F85" s="799"/>
      <c r="G85" s="799"/>
      <c r="H85" s="799"/>
      <c r="I85" s="799"/>
      <c r="J85" s="768"/>
    </row>
    <row r="86" spans="1:10" ht="20.25" customHeight="1">
      <c r="A86" s="774" t="s">
        <v>719</v>
      </c>
      <c r="B86" s="775"/>
      <c r="C86" s="775"/>
      <c r="D86" s="775"/>
      <c r="E86" s="775"/>
      <c r="F86" s="775"/>
      <c r="G86" s="775"/>
      <c r="H86" s="775"/>
      <c r="I86" s="777" t="s">
        <v>1065</v>
      </c>
      <c r="J86" s="768"/>
    </row>
    <row r="87" spans="1:10" ht="7.5" customHeight="1">
      <c r="A87" s="801"/>
      <c r="B87" s="801"/>
      <c r="C87" s="801"/>
      <c r="D87" s="801"/>
      <c r="E87" s="801"/>
      <c r="F87" s="801"/>
      <c r="G87" s="801"/>
      <c r="H87" s="801"/>
      <c r="I87" s="801"/>
    </row>
    <row r="88" spans="1:10" ht="89.25" customHeight="1">
      <c r="A88" s="781" t="s">
        <v>1050</v>
      </c>
      <c r="B88" s="793" t="s">
        <v>1066</v>
      </c>
      <c r="C88" s="793"/>
      <c r="D88" s="793"/>
      <c r="E88" s="793"/>
      <c r="F88" s="793"/>
      <c r="G88" s="793"/>
      <c r="H88" s="793"/>
      <c r="I88" s="793"/>
    </row>
    <row r="89" spans="1:10" ht="75" customHeight="1">
      <c r="A89" s="781" t="s">
        <v>1053</v>
      </c>
      <c r="B89" s="793" t="s">
        <v>1067</v>
      </c>
      <c r="C89" s="793"/>
      <c r="D89" s="793"/>
      <c r="E89" s="793"/>
      <c r="F89" s="793"/>
      <c r="G89" s="793"/>
      <c r="H89" s="793"/>
      <c r="I89" s="793"/>
    </row>
    <row r="90" spans="1:10" ht="64.5" customHeight="1">
      <c r="A90" s="781" t="s">
        <v>1068</v>
      </c>
      <c r="B90" s="793" t="s">
        <v>1069</v>
      </c>
      <c r="C90" s="793"/>
      <c r="D90" s="793"/>
      <c r="E90" s="793"/>
      <c r="F90" s="793"/>
      <c r="G90" s="793"/>
      <c r="H90" s="793"/>
      <c r="I90" s="793"/>
    </row>
    <row r="91" spans="1:10" ht="95.25" customHeight="1">
      <c r="A91" s="781" t="s">
        <v>1070</v>
      </c>
      <c r="B91" s="793" t="s">
        <v>1071</v>
      </c>
      <c r="C91" s="793"/>
      <c r="D91" s="793"/>
      <c r="E91" s="793"/>
      <c r="F91" s="793"/>
      <c r="G91" s="793"/>
      <c r="H91" s="793"/>
      <c r="I91" s="793"/>
    </row>
    <row r="92" spans="1:10" ht="73.5" customHeight="1">
      <c r="A92" s="781" t="s">
        <v>1072</v>
      </c>
      <c r="B92" s="793" t="s">
        <v>1073</v>
      </c>
      <c r="C92" s="793"/>
      <c r="D92" s="793"/>
      <c r="E92" s="793"/>
      <c r="F92" s="793"/>
      <c r="G92" s="793"/>
      <c r="H92" s="793"/>
      <c r="I92" s="793"/>
    </row>
    <row r="93" spans="1:10" ht="58.5" customHeight="1">
      <c r="A93" s="781" t="s">
        <v>1074</v>
      </c>
      <c r="B93" s="793" t="s">
        <v>1075</v>
      </c>
      <c r="C93" s="793"/>
      <c r="D93" s="793"/>
      <c r="E93" s="793"/>
      <c r="F93" s="793"/>
      <c r="G93" s="793"/>
      <c r="H93" s="793"/>
      <c r="I93" s="793"/>
    </row>
    <row r="94" spans="1:10" ht="111.75" customHeight="1">
      <c r="A94" s="781" t="s">
        <v>1076</v>
      </c>
      <c r="B94" s="793" t="s">
        <v>1077</v>
      </c>
      <c r="C94" s="793"/>
      <c r="D94" s="793"/>
      <c r="E94" s="793"/>
      <c r="F94" s="793"/>
      <c r="G94" s="793"/>
      <c r="H94" s="793"/>
      <c r="I94" s="793"/>
    </row>
    <row r="95" spans="1:10" ht="84.75" customHeight="1">
      <c r="A95" s="781" t="s">
        <v>1078</v>
      </c>
      <c r="B95" s="793" t="s">
        <v>1079</v>
      </c>
      <c r="C95" s="793"/>
      <c r="D95" s="793"/>
      <c r="E95" s="793"/>
      <c r="F95" s="793"/>
      <c r="G95" s="793"/>
      <c r="H95" s="793"/>
      <c r="I95" s="793"/>
    </row>
    <row r="96" spans="1:10" ht="84.75" customHeight="1">
      <c r="A96" s="781" t="s">
        <v>1080</v>
      </c>
      <c r="B96" s="793" t="s">
        <v>1081</v>
      </c>
      <c r="C96" s="793"/>
      <c r="D96" s="793"/>
      <c r="E96" s="793"/>
      <c r="F96" s="793"/>
      <c r="G96" s="793"/>
      <c r="H96" s="793"/>
      <c r="I96" s="793"/>
    </row>
    <row r="97" spans="1:10" ht="21" customHeight="1">
      <c r="A97" s="793" t="s">
        <v>184</v>
      </c>
      <c r="B97" s="793"/>
      <c r="C97" s="793"/>
      <c r="D97" s="793"/>
      <c r="E97" s="797" t="s">
        <v>184</v>
      </c>
      <c r="F97" s="797"/>
      <c r="G97" s="797"/>
      <c r="H97" s="797"/>
      <c r="I97" s="797"/>
      <c r="J97" s="768"/>
    </row>
    <row r="98" spans="1:10" ht="33" customHeight="1">
      <c r="A98" s="798" t="s">
        <v>185</v>
      </c>
      <c r="B98" s="798"/>
      <c r="C98" s="798"/>
      <c r="D98" s="798"/>
      <c r="E98" s="799" t="s">
        <v>1034</v>
      </c>
      <c r="F98" s="799"/>
      <c r="G98" s="799"/>
      <c r="H98" s="799"/>
      <c r="I98" s="799"/>
      <c r="J98" s="768"/>
    </row>
    <row r="99" spans="1:10" ht="19.5" customHeight="1">
      <c r="A99" s="774" t="s">
        <v>719</v>
      </c>
      <c r="B99" s="775"/>
      <c r="C99" s="775"/>
      <c r="D99" s="775"/>
      <c r="E99" s="775"/>
      <c r="F99" s="775"/>
      <c r="G99" s="775"/>
      <c r="H99" s="775"/>
      <c r="I99" s="777" t="s">
        <v>1082</v>
      </c>
    </row>
    <row r="100" spans="1:10" ht="10.5" customHeight="1">
      <c r="A100" s="785"/>
      <c r="B100" s="778"/>
      <c r="C100" s="778"/>
      <c r="D100" s="778"/>
      <c r="E100" s="778"/>
      <c r="F100" s="778"/>
      <c r="G100" s="778"/>
      <c r="H100" s="778"/>
      <c r="I100" s="778"/>
    </row>
    <row r="101" spans="1:10" ht="79.5" customHeight="1">
      <c r="A101" s="781" t="s">
        <v>1083</v>
      </c>
      <c r="B101" s="793" t="s">
        <v>1084</v>
      </c>
      <c r="C101" s="793"/>
      <c r="D101" s="793"/>
      <c r="E101" s="793"/>
      <c r="F101" s="793"/>
      <c r="G101" s="793"/>
      <c r="H101" s="793"/>
      <c r="I101" s="793"/>
    </row>
    <row r="102" spans="1:10" ht="72" customHeight="1">
      <c r="A102" s="781" t="s">
        <v>1085</v>
      </c>
      <c r="B102" s="793" t="s">
        <v>1086</v>
      </c>
      <c r="C102" s="793"/>
      <c r="D102" s="793"/>
      <c r="E102" s="793"/>
      <c r="F102" s="793"/>
      <c r="G102" s="793"/>
      <c r="H102" s="793"/>
      <c r="I102" s="793"/>
    </row>
    <row r="103" spans="1:10" ht="72.75" customHeight="1">
      <c r="A103" s="781" t="s">
        <v>1087</v>
      </c>
      <c r="B103" s="793" t="s">
        <v>1088</v>
      </c>
      <c r="C103" s="793"/>
      <c r="D103" s="793"/>
      <c r="E103" s="793"/>
      <c r="F103" s="793"/>
      <c r="G103" s="793"/>
      <c r="H103" s="793"/>
      <c r="I103" s="793"/>
    </row>
    <row r="104" spans="1:10" ht="30" customHeight="1">
      <c r="A104" s="782" t="s">
        <v>1089</v>
      </c>
      <c r="B104" s="783"/>
      <c r="C104" s="783"/>
      <c r="D104" s="783"/>
      <c r="E104" s="783"/>
      <c r="F104" s="783"/>
      <c r="G104" s="783"/>
      <c r="H104" s="783"/>
      <c r="I104" s="783"/>
    </row>
    <row r="105" spans="1:10" ht="32.25" customHeight="1">
      <c r="A105" s="781" t="s">
        <v>241</v>
      </c>
      <c r="B105" s="793" t="s">
        <v>137</v>
      </c>
      <c r="C105" s="793"/>
      <c r="D105" s="793"/>
      <c r="E105" s="793"/>
      <c r="F105" s="793"/>
      <c r="G105" s="793"/>
      <c r="H105" s="793"/>
      <c r="I105" s="793"/>
    </row>
    <row r="106" spans="1:10" ht="44.25" customHeight="1">
      <c r="A106" s="781" t="s">
        <v>243</v>
      </c>
      <c r="B106" s="793" t="s">
        <v>1090</v>
      </c>
      <c r="C106" s="793"/>
      <c r="D106" s="793"/>
      <c r="E106" s="793"/>
      <c r="F106" s="793"/>
      <c r="G106" s="793"/>
      <c r="H106" s="793"/>
      <c r="I106" s="793"/>
    </row>
    <row r="107" spans="1:10" ht="12" customHeight="1">
      <c r="A107" s="781"/>
      <c r="B107" s="784"/>
      <c r="C107" s="784"/>
      <c r="D107" s="784"/>
      <c r="E107" s="784"/>
      <c r="F107" s="784"/>
      <c r="G107" s="784"/>
      <c r="H107" s="784"/>
      <c r="I107" s="784"/>
    </row>
    <row r="108" spans="1:10" ht="30" customHeight="1">
      <c r="A108" s="782" t="s">
        <v>1091</v>
      </c>
      <c r="B108" s="783"/>
      <c r="C108" s="783"/>
      <c r="D108" s="783"/>
      <c r="E108" s="783"/>
      <c r="F108" s="783"/>
      <c r="G108" s="783"/>
      <c r="H108" s="783"/>
      <c r="I108" s="783"/>
    </row>
    <row r="109" spans="1:10" ht="40.5" customHeight="1">
      <c r="A109" s="800" t="s">
        <v>1092</v>
      </c>
      <c r="B109" s="800"/>
      <c r="C109" s="800"/>
      <c r="D109" s="800"/>
      <c r="E109" s="800"/>
      <c r="F109" s="800"/>
      <c r="G109" s="800"/>
      <c r="H109" s="800"/>
      <c r="I109" s="800"/>
    </row>
    <row r="110" spans="1:10" ht="30" customHeight="1">
      <c r="A110" s="782" t="s">
        <v>1093</v>
      </c>
      <c r="B110" s="783"/>
      <c r="C110" s="783"/>
      <c r="D110" s="783"/>
      <c r="E110" s="783"/>
      <c r="F110" s="783"/>
      <c r="G110" s="783"/>
      <c r="H110" s="783"/>
      <c r="I110" s="783"/>
    </row>
    <row r="111" spans="1:10" ht="70.5" customHeight="1">
      <c r="A111" s="781" t="s">
        <v>241</v>
      </c>
      <c r="B111" s="793" t="s">
        <v>1094</v>
      </c>
      <c r="C111" s="793"/>
      <c r="D111" s="793"/>
      <c r="E111" s="793"/>
      <c r="F111" s="793"/>
      <c r="G111" s="793"/>
      <c r="H111" s="793"/>
      <c r="I111" s="793"/>
    </row>
    <row r="112" spans="1:10" ht="45" customHeight="1">
      <c r="A112" s="781" t="s">
        <v>243</v>
      </c>
      <c r="B112" s="793" t="s">
        <v>1095</v>
      </c>
      <c r="C112" s="793"/>
      <c r="D112" s="793"/>
      <c r="E112" s="793"/>
      <c r="F112" s="793"/>
      <c r="G112" s="793"/>
      <c r="H112" s="793"/>
      <c r="I112" s="793"/>
    </row>
    <row r="113" spans="1:10" ht="55.5" customHeight="1">
      <c r="A113" s="781" t="s">
        <v>245</v>
      </c>
      <c r="B113" s="793" t="s">
        <v>1096</v>
      </c>
      <c r="C113" s="793"/>
      <c r="D113" s="793"/>
      <c r="E113" s="793"/>
      <c r="F113" s="793"/>
      <c r="G113" s="793"/>
      <c r="H113" s="793"/>
      <c r="I113" s="793"/>
    </row>
    <row r="114" spans="1:10" ht="58.5" customHeight="1">
      <c r="A114" s="781" t="s">
        <v>247</v>
      </c>
      <c r="B114" s="793" t="s">
        <v>1097</v>
      </c>
      <c r="C114" s="793"/>
      <c r="D114" s="793"/>
      <c r="E114" s="793"/>
      <c r="F114" s="793"/>
      <c r="G114" s="793"/>
      <c r="H114" s="793"/>
      <c r="I114" s="793"/>
    </row>
    <row r="115" spans="1:10" ht="54" customHeight="1">
      <c r="A115" s="781" t="s">
        <v>249</v>
      </c>
      <c r="B115" s="793" t="s">
        <v>1098</v>
      </c>
      <c r="C115" s="793"/>
      <c r="D115" s="793"/>
      <c r="E115" s="793"/>
      <c r="F115" s="793"/>
      <c r="G115" s="793"/>
      <c r="H115" s="793"/>
      <c r="I115" s="793"/>
    </row>
    <row r="116" spans="1:10" ht="17.45" customHeight="1">
      <c r="A116" s="785"/>
      <c r="B116" s="778"/>
      <c r="C116" s="778"/>
      <c r="D116" s="778"/>
      <c r="E116" s="778"/>
      <c r="F116" s="778"/>
      <c r="G116" s="778"/>
      <c r="H116" s="778"/>
      <c r="I116" s="778"/>
    </row>
    <row r="117" spans="1:10" ht="21" customHeight="1">
      <c r="A117" s="793" t="s">
        <v>184</v>
      </c>
      <c r="B117" s="793"/>
      <c r="C117" s="793"/>
      <c r="D117" s="793"/>
      <c r="E117" s="797" t="s">
        <v>184</v>
      </c>
      <c r="F117" s="797"/>
      <c r="G117" s="797"/>
      <c r="H117" s="797"/>
      <c r="I117" s="797"/>
      <c r="J117" s="768"/>
    </row>
    <row r="118" spans="1:10" ht="33" customHeight="1">
      <c r="A118" s="798" t="s">
        <v>185</v>
      </c>
      <c r="B118" s="798"/>
      <c r="C118" s="798"/>
      <c r="D118" s="798"/>
      <c r="E118" s="799" t="s">
        <v>1034</v>
      </c>
      <c r="F118" s="799"/>
      <c r="G118" s="799"/>
      <c r="H118" s="799"/>
      <c r="I118" s="799"/>
      <c r="J118" s="768"/>
    </row>
    <row r="119" spans="1:10" ht="22.5" customHeight="1">
      <c r="A119" s="774" t="s">
        <v>719</v>
      </c>
      <c r="B119" s="775"/>
      <c r="C119" s="775"/>
      <c r="D119" s="775"/>
      <c r="E119" s="775"/>
      <c r="F119" s="775"/>
      <c r="G119" s="775"/>
      <c r="H119" s="775"/>
      <c r="I119" s="777" t="s">
        <v>1099</v>
      </c>
      <c r="J119" s="768"/>
    </row>
    <row r="120" spans="1:10" ht="30.75" customHeight="1">
      <c r="A120" s="785"/>
      <c r="B120" s="794"/>
      <c r="C120" s="794"/>
      <c r="D120" s="794"/>
      <c r="E120" s="794"/>
      <c r="F120" s="794"/>
      <c r="G120" s="794"/>
      <c r="H120" s="794"/>
      <c r="I120" s="794"/>
    </row>
    <row r="121" spans="1:10" ht="21.95" customHeight="1">
      <c r="A121" s="766"/>
      <c r="B121" s="773"/>
      <c r="C121" s="766"/>
      <c r="D121" s="766"/>
      <c r="E121" s="766"/>
      <c r="F121" s="773"/>
      <c r="G121" s="766"/>
      <c r="H121" s="766"/>
      <c r="I121" s="766"/>
    </row>
    <row r="122" spans="1:10" ht="21.95" customHeight="1">
      <c r="A122" s="766"/>
      <c r="B122" s="795" t="s">
        <v>162</v>
      </c>
      <c r="C122" s="795"/>
      <c r="D122" s="786"/>
      <c r="E122" s="786"/>
      <c r="F122" s="795" t="s">
        <v>162</v>
      </c>
      <c r="G122" s="795"/>
      <c r="H122" s="786"/>
      <c r="I122" s="786"/>
    </row>
    <row r="123" spans="1:10" ht="35.25" customHeight="1">
      <c r="A123" s="766"/>
      <c r="B123" s="796" t="s">
        <v>185</v>
      </c>
      <c r="C123" s="796"/>
      <c r="D123" s="796"/>
      <c r="E123" s="796"/>
      <c r="F123" s="796" t="s">
        <v>1034</v>
      </c>
      <c r="G123" s="796"/>
      <c r="H123" s="796"/>
      <c r="I123" s="796"/>
    </row>
    <row r="124" spans="1:10" ht="21.95" customHeight="1">
      <c r="A124" s="766"/>
      <c r="B124" s="787"/>
      <c r="C124" s="779"/>
      <c r="D124" s="779"/>
      <c r="E124" s="779"/>
      <c r="F124" s="788"/>
      <c r="G124" s="788"/>
      <c r="H124" s="788"/>
      <c r="I124" s="788"/>
    </row>
    <row r="125" spans="1:10" ht="21.95" customHeight="1">
      <c r="A125" s="766"/>
      <c r="B125" s="793" t="s">
        <v>163</v>
      </c>
      <c r="C125" s="793"/>
      <c r="D125" s="793"/>
      <c r="E125" s="793"/>
      <c r="F125" s="793" t="s">
        <v>163</v>
      </c>
      <c r="G125" s="793"/>
      <c r="H125" s="793"/>
      <c r="I125" s="793"/>
    </row>
    <row r="126" spans="1:10" ht="21.95" customHeight="1">
      <c r="A126" s="766"/>
      <c r="B126" s="773"/>
      <c r="C126" s="779"/>
      <c r="D126" s="779"/>
      <c r="E126" s="779"/>
      <c r="F126" s="773"/>
      <c r="G126" s="779"/>
      <c r="H126" s="779"/>
      <c r="I126" s="779"/>
    </row>
    <row r="127" spans="1:10" ht="21.95" customHeight="1">
      <c r="A127" s="766"/>
      <c r="B127" s="773"/>
      <c r="C127" s="779"/>
      <c r="D127" s="779"/>
      <c r="E127" s="779"/>
      <c r="F127" s="773"/>
      <c r="G127" s="779"/>
      <c r="H127" s="779"/>
      <c r="I127" s="779"/>
    </row>
    <row r="128" spans="1:10" ht="21.95" customHeight="1">
      <c r="A128" s="766"/>
      <c r="B128" s="775" t="s">
        <v>164</v>
      </c>
      <c r="C128" s="789"/>
      <c r="D128" s="775"/>
      <c r="E128" s="775"/>
      <c r="F128" s="792" t="s">
        <v>164</v>
      </c>
      <c r="G128" s="792"/>
      <c r="H128" s="792"/>
      <c r="I128" s="792"/>
    </row>
    <row r="129" spans="1:9" ht="21.95" customHeight="1">
      <c r="A129" s="766"/>
      <c r="B129" s="775" t="s">
        <v>256</v>
      </c>
      <c r="C129" s="789"/>
      <c r="D129" s="775"/>
      <c r="E129" s="775"/>
      <c r="F129" s="775" t="s">
        <v>1100</v>
      </c>
      <c r="G129" s="786"/>
      <c r="H129" s="786"/>
      <c r="I129" s="786"/>
    </row>
    <row r="130" spans="1:9" ht="21.95" customHeight="1">
      <c r="A130" s="766"/>
      <c r="B130" s="786"/>
      <c r="C130" s="779"/>
      <c r="D130" s="779"/>
      <c r="E130" s="779"/>
      <c r="F130" s="786"/>
      <c r="G130" s="779"/>
      <c r="H130" s="779"/>
      <c r="I130" s="779"/>
    </row>
    <row r="131" spans="1:9" ht="21.95" customHeight="1">
      <c r="A131" s="766"/>
      <c r="B131" s="793" t="s">
        <v>165</v>
      </c>
      <c r="C131" s="793"/>
      <c r="D131" s="793"/>
      <c r="E131" s="793"/>
      <c r="F131" s="793" t="s">
        <v>165</v>
      </c>
      <c r="G131" s="793"/>
      <c r="H131" s="793"/>
      <c r="I131" s="793"/>
    </row>
    <row r="132" spans="1:9" ht="21.95" customHeight="1">
      <c r="A132" s="766"/>
      <c r="B132" s="775" t="s">
        <v>164</v>
      </c>
      <c r="C132" s="775"/>
      <c r="D132" s="775"/>
      <c r="E132" s="775"/>
      <c r="F132" s="775" t="s">
        <v>164</v>
      </c>
      <c r="G132" s="786"/>
      <c r="H132" s="786"/>
      <c r="I132" s="786"/>
    </row>
    <row r="133" spans="1:9" ht="21.95" customHeight="1">
      <c r="A133" s="766"/>
      <c r="B133" s="775" t="s">
        <v>256</v>
      </c>
      <c r="C133" s="775"/>
      <c r="D133" s="775"/>
      <c r="E133" s="775"/>
      <c r="F133" s="775" t="s">
        <v>256</v>
      </c>
      <c r="G133" s="766"/>
      <c r="H133" s="766"/>
      <c r="I133" s="766"/>
    </row>
    <row r="134" spans="1:9" ht="21.95" customHeight="1">
      <c r="A134" s="766"/>
      <c r="B134" s="766"/>
      <c r="C134" s="766"/>
      <c r="D134" s="766"/>
      <c r="E134" s="766"/>
      <c r="F134" s="766"/>
      <c r="G134" s="766"/>
      <c r="H134" s="766"/>
      <c r="I134" s="766"/>
    </row>
    <row r="135" spans="1:9" ht="21.95" customHeight="1">
      <c r="A135" s="766"/>
      <c r="B135" s="793" t="s">
        <v>1022</v>
      </c>
      <c r="C135" s="793"/>
      <c r="D135" s="793"/>
      <c r="E135" s="793"/>
      <c r="F135" s="793" t="s">
        <v>1022</v>
      </c>
      <c r="G135" s="793"/>
      <c r="H135" s="793"/>
      <c r="I135" s="793"/>
    </row>
    <row r="136" spans="1:9" ht="21.95" customHeight="1">
      <c r="A136" s="766"/>
      <c r="B136" s="775" t="s">
        <v>164</v>
      </c>
      <c r="C136" s="775"/>
      <c r="D136" s="775"/>
      <c r="E136" s="775"/>
      <c r="F136" s="775" t="s">
        <v>164</v>
      </c>
      <c r="G136" s="786"/>
      <c r="H136" s="786"/>
      <c r="I136" s="786"/>
    </row>
    <row r="137" spans="1:9" ht="21.95" customHeight="1">
      <c r="A137" s="766"/>
      <c r="B137" s="775" t="s">
        <v>256</v>
      </c>
      <c r="C137" s="775"/>
      <c r="D137" s="775"/>
      <c r="E137" s="775"/>
      <c r="F137" s="775" t="s">
        <v>256</v>
      </c>
      <c r="G137" s="766"/>
      <c r="H137" s="766"/>
      <c r="I137" s="766"/>
    </row>
    <row r="138" spans="1:9" ht="21.95" customHeight="1">
      <c r="A138" s="766"/>
      <c r="B138" s="775"/>
      <c r="C138" s="775"/>
      <c r="D138" s="775"/>
      <c r="E138" s="775"/>
      <c r="F138" s="775"/>
      <c r="G138" s="766"/>
      <c r="H138" s="766"/>
      <c r="I138" s="766"/>
    </row>
    <row r="139" spans="1:9" ht="21.95" customHeight="1">
      <c r="A139" s="766"/>
      <c r="B139" s="775"/>
      <c r="C139" s="775"/>
      <c r="D139" s="775"/>
      <c r="E139" s="775"/>
      <c r="F139" s="775"/>
      <c r="G139" s="766"/>
      <c r="H139" s="766"/>
      <c r="I139" s="766"/>
    </row>
    <row r="140" spans="1:9" ht="21.95" customHeight="1">
      <c r="A140" s="766"/>
      <c r="B140" s="775"/>
      <c r="C140" s="775"/>
      <c r="D140" s="775"/>
      <c r="E140" s="775"/>
      <c r="F140" s="775"/>
      <c r="G140" s="766"/>
      <c r="H140" s="766"/>
      <c r="I140" s="766"/>
    </row>
    <row r="141" spans="1:9" ht="21.95" customHeight="1">
      <c r="A141" s="766"/>
      <c r="B141" s="775"/>
      <c r="C141" s="775"/>
      <c r="D141" s="775"/>
      <c r="E141" s="775"/>
      <c r="F141" s="775"/>
      <c r="G141" s="766"/>
      <c r="H141" s="766"/>
      <c r="I141" s="766"/>
    </row>
    <row r="142" spans="1:9" ht="21.95" customHeight="1">
      <c r="A142" s="766"/>
      <c r="B142" s="775"/>
      <c r="C142" s="775"/>
      <c r="D142" s="775"/>
      <c r="E142" s="775"/>
      <c r="F142" s="775"/>
      <c r="G142" s="766"/>
      <c r="H142" s="766"/>
      <c r="I142" s="766"/>
    </row>
    <row r="143" spans="1:9" ht="21.95" customHeight="1">
      <c r="A143" s="766"/>
      <c r="B143" s="775"/>
      <c r="C143" s="775"/>
      <c r="D143" s="775"/>
      <c r="E143" s="775"/>
      <c r="F143" s="775"/>
      <c r="G143" s="766"/>
      <c r="H143" s="766"/>
      <c r="I143" s="766"/>
    </row>
    <row r="144" spans="1:9" ht="21.95" customHeight="1">
      <c r="A144" s="766"/>
      <c r="B144" s="775"/>
      <c r="C144" s="775"/>
      <c r="D144" s="775"/>
      <c r="E144" s="775"/>
      <c r="F144" s="775"/>
      <c r="G144" s="766"/>
      <c r="H144" s="766"/>
      <c r="I144" s="766"/>
    </row>
    <row r="145" spans="1:9" ht="21.95" customHeight="1">
      <c r="A145" s="766"/>
      <c r="B145" s="775"/>
      <c r="C145" s="775"/>
      <c r="D145" s="775"/>
      <c r="E145" s="775"/>
      <c r="F145" s="775"/>
      <c r="G145" s="766"/>
      <c r="H145" s="766"/>
      <c r="I145" s="766"/>
    </row>
    <row r="146" spans="1:9" ht="21.95" customHeight="1">
      <c r="A146" s="766"/>
      <c r="B146" s="775"/>
      <c r="C146" s="775"/>
      <c r="D146" s="775"/>
      <c r="E146" s="775"/>
      <c r="F146" s="775"/>
      <c r="G146" s="766"/>
      <c r="H146" s="766"/>
      <c r="I146" s="766"/>
    </row>
    <row r="147" spans="1:9" ht="21.95" customHeight="1">
      <c r="A147" s="766"/>
      <c r="B147" s="775"/>
      <c r="C147" s="775"/>
      <c r="D147" s="775"/>
      <c r="E147" s="775"/>
      <c r="F147" s="775"/>
      <c r="G147" s="766"/>
      <c r="H147" s="766"/>
      <c r="I147" s="766"/>
    </row>
    <row r="148" spans="1:9" ht="21.6" customHeight="1">
      <c r="A148" s="766"/>
      <c r="B148" s="775"/>
      <c r="C148" s="775"/>
      <c r="D148" s="775"/>
      <c r="E148" s="775"/>
      <c r="F148" s="775"/>
      <c r="G148" s="766"/>
      <c r="H148" s="766"/>
      <c r="I148" s="766"/>
    </row>
    <row r="149" spans="1:9" ht="21.6" hidden="1" customHeight="1">
      <c r="A149" s="766"/>
      <c r="B149" s="775"/>
      <c r="C149" s="775"/>
      <c r="D149" s="775"/>
      <c r="E149" s="775"/>
      <c r="F149" s="775"/>
      <c r="G149" s="766"/>
      <c r="H149" s="766"/>
      <c r="I149" s="766"/>
    </row>
    <row r="150" spans="1:9" ht="21.6" hidden="1" customHeight="1">
      <c r="A150" s="766"/>
      <c r="B150" s="775"/>
      <c r="C150" s="775"/>
      <c r="D150" s="775"/>
      <c r="E150" s="775"/>
      <c r="F150" s="775"/>
      <c r="G150" s="766"/>
      <c r="H150" s="766"/>
      <c r="I150" s="766"/>
    </row>
    <row r="151" spans="1:9" ht="18.600000000000001" hidden="1" customHeight="1">
      <c r="A151" s="766"/>
      <c r="B151" s="775"/>
      <c r="C151" s="775"/>
      <c r="D151" s="775"/>
      <c r="E151" s="775"/>
      <c r="F151" s="775"/>
      <c r="G151" s="766"/>
      <c r="H151" s="766"/>
      <c r="I151" s="766"/>
    </row>
    <row r="152" spans="1:9" ht="21.6" hidden="1" customHeight="1">
      <c r="A152" s="766"/>
      <c r="B152" s="775"/>
      <c r="C152" s="775"/>
      <c r="D152" s="775"/>
      <c r="E152" s="775"/>
      <c r="F152" s="775"/>
      <c r="G152" s="766"/>
      <c r="H152" s="766"/>
      <c r="I152" s="766"/>
    </row>
    <row r="153" spans="1:9" ht="21.6" hidden="1" customHeight="1">
      <c r="A153" s="766"/>
      <c r="B153" s="775"/>
      <c r="C153" s="775"/>
      <c r="D153" s="775"/>
      <c r="E153" s="775"/>
      <c r="F153" s="775"/>
      <c r="G153" s="766"/>
      <c r="H153" s="766"/>
      <c r="I153" s="766"/>
    </row>
    <row r="154" spans="1:9" ht="21.95" customHeight="1">
      <c r="A154" s="766"/>
      <c r="B154" s="775"/>
      <c r="C154" s="775"/>
      <c r="D154" s="775"/>
      <c r="E154" s="775"/>
      <c r="F154" s="775"/>
      <c r="G154" s="766"/>
      <c r="H154" s="766"/>
      <c r="I154" s="766"/>
    </row>
    <row r="155" spans="1:9" ht="21.95" customHeight="1">
      <c r="A155" s="766"/>
      <c r="B155" s="775"/>
      <c r="C155" s="775"/>
      <c r="D155" s="775"/>
      <c r="E155" s="775"/>
      <c r="F155" s="775"/>
      <c r="G155" s="766"/>
      <c r="H155" s="766"/>
      <c r="I155" s="766"/>
    </row>
    <row r="156" spans="1:9" ht="21.95" customHeight="1">
      <c r="A156" s="790"/>
      <c r="B156" s="791"/>
      <c r="C156" s="791"/>
      <c r="D156" s="791"/>
      <c r="E156" s="791"/>
      <c r="F156" s="791"/>
      <c r="G156" s="790"/>
      <c r="H156" s="790"/>
      <c r="I156" s="790"/>
    </row>
    <row r="157" spans="1:9" ht="21.95" customHeight="1">
      <c r="A157" s="774" t="s">
        <v>719</v>
      </c>
      <c r="B157" s="775"/>
      <c r="C157" s="775"/>
      <c r="D157" s="775"/>
      <c r="E157" s="775"/>
      <c r="F157" s="775"/>
      <c r="G157" s="775"/>
      <c r="H157" s="775"/>
      <c r="I157" s="777" t="s">
        <v>1101</v>
      </c>
    </row>
    <row r="158" spans="1:9" ht="21.95" customHeight="1">
      <c r="A158" s="766"/>
      <c r="B158" s="775"/>
      <c r="C158" s="775"/>
      <c r="D158" s="775"/>
      <c r="E158" s="775"/>
      <c r="F158" s="775"/>
      <c r="G158" s="766"/>
      <c r="H158" s="766"/>
      <c r="I158" s="766"/>
    </row>
    <row r="159" spans="1:9" ht="21.95" customHeight="1">
      <c r="A159" s="766"/>
      <c r="B159" s="775"/>
      <c r="C159" s="775"/>
      <c r="D159" s="775"/>
      <c r="E159" s="775"/>
      <c r="F159" s="775"/>
      <c r="G159" s="766"/>
      <c r="H159" s="766"/>
      <c r="I159" s="766"/>
    </row>
    <row r="160" spans="1:9" ht="21.95" customHeight="1">
      <c r="A160" s="766"/>
      <c r="B160" s="775"/>
      <c r="C160" s="775"/>
      <c r="D160" s="775"/>
      <c r="E160" s="775"/>
      <c r="F160" s="775"/>
      <c r="G160" s="766"/>
      <c r="H160" s="766"/>
      <c r="I160" s="766"/>
    </row>
    <row r="161" spans="1:10" ht="21.95" customHeight="1">
      <c r="A161" s="766"/>
      <c r="B161" s="775"/>
      <c r="C161" s="775"/>
      <c r="D161" s="775"/>
      <c r="E161" s="775"/>
      <c r="F161" s="775"/>
      <c r="G161" s="766"/>
      <c r="H161" s="766"/>
      <c r="I161" s="766"/>
    </row>
    <row r="162" spans="1:10" ht="21.95" customHeight="1">
      <c r="A162" s="766"/>
      <c r="B162" s="775"/>
      <c r="C162" s="775"/>
      <c r="D162" s="775"/>
      <c r="E162" s="775"/>
      <c r="F162" s="775"/>
      <c r="G162" s="766"/>
      <c r="H162" s="766"/>
      <c r="I162" s="766"/>
    </row>
    <row r="163" spans="1:10" ht="21.95" customHeight="1">
      <c r="A163" s="766"/>
      <c r="B163" s="775"/>
      <c r="C163" s="775"/>
      <c r="D163" s="775"/>
      <c r="E163" s="775"/>
      <c r="F163" s="775"/>
      <c r="G163" s="766"/>
      <c r="H163" s="766"/>
      <c r="I163" s="766"/>
    </row>
    <row r="164" spans="1:10" ht="21.95" customHeight="1">
      <c r="A164" s="766"/>
      <c r="B164" s="775"/>
      <c r="C164" s="775"/>
      <c r="D164" s="775"/>
      <c r="E164" s="775"/>
      <c r="F164" s="775"/>
      <c r="G164" s="766"/>
      <c r="H164" s="766"/>
      <c r="I164" s="766"/>
    </row>
    <row r="165" spans="1:10" ht="21.95" customHeight="1">
      <c r="A165" s="766"/>
      <c r="B165" s="775"/>
      <c r="C165" s="775"/>
      <c r="D165" s="775"/>
      <c r="E165" s="775"/>
      <c r="F165" s="775"/>
      <c r="G165" s="766"/>
      <c r="H165" s="766"/>
      <c r="I165" s="766"/>
    </row>
    <row r="166" spans="1:10" ht="21.95" customHeight="1">
      <c r="A166" s="766"/>
      <c r="B166" s="775"/>
      <c r="C166" s="775"/>
      <c r="D166" s="775"/>
      <c r="E166" s="775"/>
      <c r="F166" s="775"/>
      <c r="G166" s="766"/>
      <c r="H166" s="766"/>
      <c r="I166" s="766"/>
    </row>
    <row r="167" spans="1:10" ht="21.95" customHeight="1">
      <c r="A167" s="766"/>
      <c r="B167" s="775"/>
      <c r="C167" s="775"/>
      <c r="D167" s="775"/>
      <c r="E167" s="775"/>
      <c r="F167" s="775"/>
      <c r="G167" s="766"/>
      <c r="H167" s="766"/>
      <c r="I167" s="766"/>
    </row>
    <row r="168" spans="1:10" ht="21.95" customHeight="1">
      <c r="A168" s="766"/>
      <c r="B168" s="775"/>
      <c r="C168" s="775"/>
      <c r="D168" s="775"/>
      <c r="E168" s="775"/>
      <c r="F168" s="775"/>
      <c r="G168" s="766"/>
      <c r="H168" s="766"/>
      <c r="I168" s="766"/>
    </row>
    <row r="169" spans="1:10" ht="21.95" customHeight="1">
      <c r="A169" s="766"/>
      <c r="B169" s="775"/>
      <c r="C169" s="775"/>
      <c r="D169" s="775"/>
      <c r="E169" s="775"/>
      <c r="F169" s="775"/>
      <c r="G169" s="766"/>
      <c r="H169" s="766"/>
      <c r="I169" s="766"/>
    </row>
    <row r="170" spans="1:10" ht="15.75">
      <c r="A170" s="766"/>
      <c r="B170" s="766"/>
      <c r="C170" s="766"/>
      <c r="D170" s="766"/>
      <c r="E170" s="766"/>
      <c r="F170" s="766"/>
      <c r="G170" s="766"/>
      <c r="H170" s="766"/>
      <c r="I170" s="766"/>
    </row>
    <row r="171" spans="1:10">
      <c r="J171" s="768"/>
    </row>
    <row r="172" spans="1:10" ht="15.75">
      <c r="A172" s="766"/>
      <c r="B172" s="766"/>
      <c r="C172" s="766"/>
      <c r="D172" s="766"/>
      <c r="E172" s="766"/>
      <c r="F172" s="766"/>
      <c r="G172" s="766"/>
      <c r="H172" s="766"/>
      <c r="I172" s="766"/>
    </row>
    <row r="173" spans="1:10" ht="15.75">
      <c r="A173" s="766"/>
      <c r="B173" s="766"/>
      <c r="C173" s="766"/>
      <c r="D173" s="766"/>
      <c r="E173" s="766"/>
      <c r="F173" s="766"/>
      <c r="G173" s="766"/>
      <c r="H173" s="766"/>
      <c r="I173" s="766"/>
    </row>
    <row r="174" spans="1:10" ht="15.75">
      <c r="A174" s="766"/>
      <c r="B174" s="766"/>
      <c r="C174" s="766"/>
      <c r="D174" s="766"/>
      <c r="E174" s="766"/>
      <c r="F174" s="766"/>
      <c r="G174" s="766"/>
      <c r="H174" s="766"/>
      <c r="I174" s="766"/>
    </row>
    <row r="175" spans="1:10" ht="15.75">
      <c r="A175" s="766"/>
      <c r="B175" s="766"/>
      <c r="C175" s="766"/>
      <c r="D175" s="766"/>
      <c r="E175" s="766"/>
      <c r="F175" s="766"/>
      <c r="G175" s="766"/>
      <c r="H175" s="766"/>
      <c r="I175" s="766"/>
    </row>
    <row r="176" spans="1:10" ht="15.75">
      <c r="A176" s="766"/>
      <c r="B176" s="766"/>
      <c r="C176" s="766"/>
      <c r="D176" s="766"/>
      <c r="E176" s="766"/>
      <c r="F176" s="766"/>
      <c r="G176" s="766"/>
      <c r="H176" s="766"/>
      <c r="I176" s="766"/>
    </row>
    <row r="177" spans="1:9" ht="15.75">
      <c r="A177" s="766"/>
      <c r="B177" s="766"/>
      <c r="C177" s="766"/>
      <c r="D177" s="766"/>
      <c r="E177" s="766"/>
      <c r="F177" s="766"/>
      <c r="G177" s="766"/>
      <c r="H177" s="766"/>
      <c r="I177" s="766"/>
    </row>
    <row r="178" spans="1:9" ht="15.75">
      <c r="A178" s="766"/>
      <c r="B178" s="766"/>
      <c r="C178" s="766"/>
      <c r="D178" s="766"/>
      <c r="E178" s="766"/>
      <c r="F178" s="766"/>
      <c r="G178" s="766"/>
      <c r="H178" s="766"/>
      <c r="I178" s="766"/>
    </row>
    <row r="179" spans="1:9" ht="15.75">
      <c r="A179" s="766"/>
      <c r="B179" s="766"/>
      <c r="C179" s="766"/>
      <c r="D179" s="766"/>
      <c r="E179" s="766"/>
      <c r="F179" s="766"/>
      <c r="G179" s="766"/>
      <c r="H179" s="766"/>
      <c r="I179" s="766"/>
    </row>
    <row r="180" spans="1:9" ht="15.75">
      <c r="A180" s="766"/>
      <c r="B180" s="766"/>
      <c r="C180" s="766"/>
      <c r="D180" s="766"/>
      <c r="E180" s="766"/>
      <c r="F180" s="766"/>
      <c r="G180" s="766"/>
      <c r="H180" s="766"/>
      <c r="I180" s="766"/>
    </row>
    <row r="181" spans="1:9" ht="15.75">
      <c r="A181" s="766"/>
      <c r="B181" s="766"/>
      <c r="C181" s="766"/>
      <c r="D181" s="766"/>
      <c r="E181" s="766"/>
      <c r="F181" s="766"/>
      <c r="G181" s="766"/>
      <c r="H181" s="766"/>
      <c r="I181" s="766"/>
    </row>
    <row r="182" spans="1:9" ht="15.75">
      <c r="A182" s="766"/>
      <c r="B182" s="766"/>
      <c r="C182" s="766"/>
      <c r="D182" s="766"/>
      <c r="E182" s="766"/>
      <c r="F182" s="766"/>
      <c r="G182" s="766"/>
      <c r="H182" s="766"/>
      <c r="I182" s="766"/>
    </row>
    <row r="183" spans="1:9" ht="15.75">
      <c r="A183" s="766"/>
      <c r="B183" s="766"/>
      <c r="C183" s="766"/>
      <c r="D183" s="766"/>
      <c r="E183" s="766"/>
      <c r="F183" s="766"/>
      <c r="G183" s="766"/>
      <c r="H183" s="766"/>
      <c r="I183" s="766"/>
    </row>
    <row r="184" spans="1:9" ht="15.75">
      <c r="A184" s="766"/>
      <c r="B184" s="766"/>
      <c r="C184" s="766"/>
      <c r="D184" s="766"/>
      <c r="E184" s="766"/>
      <c r="F184" s="766"/>
      <c r="G184" s="766"/>
      <c r="H184" s="766"/>
      <c r="I184" s="766"/>
    </row>
  </sheetData>
  <sheetProtection algorithmName="SHA-512" hashValue="KZqg49GVPxexlSCrjShmS4BEIIS+hlVJEjk3Od2pERsfGXzPkMCj2k9r7jU49O4QTkw5P9Ek2QmGnf4jifKdXg==" saltValue="l4F7nVSjamlKrDUCoTeQWQ==" spinCount="100000" sheet="1" formatColumns="0" formatRows="0"/>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
  <headerFooter alignWithMargins="0"/>
  <rowBreaks count="5" manualBreakCount="5">
    <brk id="51" max="8" man="1"/>
    <brk id="71" max="8" man="1"/>
    <brk id="86" max="8" man="1"/>
    <brk id="99" max="8" man="1"/>
    <brk id="119" max="8"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7" zoomScaleSheetLayoutView="100" workbookViewId="0">
      <selection activeCell="B10" sqref="B10:D10"/>
    </sheetView>
  </sheetViews>
  <sheetFormatPr defaultColWidth="9.140625" defaultRowHeight="16.5"/>
  <cols>
    <col min="1" max="1" width="12.140625" style="32" customWidth="1"/>
    <col min="2" max="2" width="20.5703125" style="32" customWidth="1"/>
    <col min="3" max="3" width="11.42578125" style="32" customWidth="1"/>
    <col min="4" max="4" width="23.5703125" style="32" customWidth="1"/>
    <col min="5" max="5" width="39.28515625" style="32" customWidth="1"/>
    <col min="6" max="8" width="9.140625" style="27"/>
    <col min="9" max="16384" width="9.140625" style="28"/>
  </cols>
  <sheetData>
    <row r="1" spans="1:9">
      <c r="A1" s="24" t="str">
        <f>'Attach 3(JV)'!A1</f>
        <v xml:space="preserve">Specification No. :CC/NT/W-GIS/DOM/A06/26/07684 </v>
      </c>
      <c r="B1" s="25"/>
      <c r="C1" s="25"/>
      <c r="D1" s="25"/>
      <c r="E1" s="26" t="str">
        <f>"Attachment-19 " &amp; 'Attach 3(JV)'!AT1</f>
        <v>Attachment-19 SS-157</v>
      </c>
    </row>
    <row r="3" spans="1:9" ht="102.75" customHeight="1">
      <c r="A3" s="855" t="str">
        <f>'Attach 3(JV)'!A3</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B3" s="855"/>
      <c r="C3" s="855"/>
      <c r="D3" s="855"/>
      <c r="E3" s="855"/>
      <c r="F3" s="29"/>
      <c r="G3" s="30"/>
      <c r="H3" s="29"/>
    </row>
    <row r="4" spans="1:9" ht="20.100000000000001" customHeight="1">
      <c r="A4" s="31"/>
      <c r="H4" s="33"/>
      <c r="I4" s="12"/>
    </row>
    <row r="5" spans="1:9" ht="20.100000000000001" customHeight="1">
      <c r="A5" s="856" t="s">
        <v>253</v>
      </c>
      <c r="B5" s="856"/>
      <c r="C5" s="856"/>
      <c r="D5" s="856"/>
      <c r="E5" s="856"/>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5.25" customHeight="1">
      <c r="A8" s="1566" t="str">
        <f>'Attach 3(JV)'!A8</f>
        <v/>
      </c>
      <c r="B8" s="1566"/>
      <c r="C8" s="1566"/>
      <c r="D8" s="1566"/>
      <c r="E8" s="147" t="str">
        <f>'Attach 3(JV)'!E8</f>
        <v>Contract Services</v>
      </c>
      <c r="H8" s="33"/>
      <c r="I8" s="12"/>
    </row>
    <row r="9" spans="1:9" ht="20.100000000000001" customHeight="1">
      <c r="A9" s="14" t="s">
        <v>280</v>
      </c>
      <c r="B9" s="1629" t="str">
        <f>'Attach 3(JV)'!B9</f>
        <v/>
      </c>
      <c r="C9" s="1629"/>
      <c r="D9" s="1629"/>
      <c r="E9" s="147" t="str">
        <f>'Attach 3(JV)'!E9</f>
        <v>Power Grid Corporation of India Ltd.,</v>
      </c>
      <c r="H9" s="33"/>
      <c r="I9" s="12"/>
    </row>
    <row r="10" spans="1:9" ht="20.100000000000001" customHeight="1">
      <c r="A10" s="14" t="s">
        <v>282</v>
      </c>
      <c r="B10" s="1629" t="str">
        <f>'Attach 3(JV)'!B10</f>
        <v/>
      </c>
      <c r="C10" s="1629"/>
      <c r="D10" s="1629"/>
      <c r="E10" s="147" t="str">
        <f>'Attach 3(JV)'!E10</f>
        <v>"Saudamini", Plot No. 2, Sector 29</v>
      </c>
      <c r="H10" s="33"/>
      <c r="I10" s="12"/>
    </row>
    <row r="11" spans="1:9" ht="20.100000000000001" customHeight="1">
      <c r="B11" s="1629" t="str">
        <f>'Attach 3(JV)'!B11</f>
        <v/>
      </c>
      <c r="C11" s="1629"/>
      <c r="D11" s="1629"/>
      <c r="E11" s="147" t="str">
        <f>'Attach 3(JV)'!E11</f>
        <v>Gurgaon (Haryana) - 122001</v>
      </c>
    </row>
    <row r="12" spans="1:9" ht="18" customHeight="1">
      <c r="A12" s="35"/>
      <c r="B12" s="1629" t="str">
        <f>'Attach 3(JV)'!B12</f>
        <v/>
      </c>
      <c r="C12" s="1629"/>
      <c r="D12" s="1629"/>
      <c r="E12" s="16"/>
    </row>
    <row r="13" spans="1:9" ht="19.5" hidden="1" customHeight="1">
      <c r="A13" s="35"/>
      <c r="B13" s="130"/>
      <c r="C13" s="130"/>
      <c r="D13" s="130"/>
      <c r="E13" s="16"/>
    </row>
    <row r="14" spans="1:9" ht="20.100000000000001" customHeight="1">
      <c r="A14" s="35"/>
      <c r="B14" s="130"/>
      <c r="C14" s="130"/>
      <c r="D14" s="130"/>
      <c r="G14" s="13"/>
    </row>
    <row r="15" spans="1:9" ht="20.100000000000001" customHeight="1">
      <c r="A15" s="32" t="s">
        <v>274</v>
      </c>
    </row>
    <row r="16" spans="1:9" ht="6" customHeight="1">
      <c r="A16" s="35"/>
    </row>
    <row r="17" spans="1:8" ht="78.75" customHeight="1">
      <c r="A17" s="857" t="s">
        <v>254</v>
      </c>
      <c r="B17" s="857"/>
      <c r="C17" s="857"/>
      <c r="D17" s="857"/>
      <c r="E17" s="857"/>
    </row>
    <row r="18" spans="1:8" ht="56.25" customHeight="1">
      <c r="A18" s="1630" t="s">
        <v>171</v>
      </c>
      <c r="B18" s="1630"/>
      <c r="C18" s="1630"/>
      <c r="D18" s="1630"/>
      <c r="E18" s="1630"/>
    </row>
    <row r="19" spans="1:8" ht="184.5" customHeight="1">
      <c r="A19" s="1630" t="s">
        <v>170</v>
      </c>
      <c r="B19" s="1630"/>
      <c r="C19" s="1630"/>
      <c r="D19" s="1630"/>
      <c r="E19" s="1630"/>
    </row>
    <row r="20" spans="1:8" ht="8.25" hidden="1" customHeight="1">
      <c r="A20" s="35"/>
    </row>
    <row r="21" spans="1:8" ht="20.100000000000001" hidden="1" customHeight="1">
      <c r="A21" s="35"/>
    </row>
    <row r="22" spans="1:8" ht="20.100000000000001" hidden="1" customHeight="1">
      <c r="A22" s="35"/>
    </row>
    <row r="23" spans="1:8" ht="57.75" hidden="1" customHeight="1">
      <c r="A23" s="857"/>
      <c r="B23" s="857"/>
      <c r="C23" s="857"/>
      <c r="D23" s="857"/>
      <c r="E23" s="857"/>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257</v>
      </c>
      <c r="B30" s="74" t="str">
        <f>'Attach 3(JV)'!B24</f>
        <v/>
      </c>
      <c r="C30" s="43"/>
      <c r="D30" s="40" t="s">
        <v>255</v>
      </c>
      <c r="E30" s="259" t="str">
        <f>'Attach 3(JV)'!E24</f>
        <v/>
      </c>
    </row>
    <row r="31" spans="1:8" ht="33" customHeight="1">
      <c r="A31" s="39" t="s">
        <v>258</v>
      </c>
      <c r="B31" s="259" t="str">
        <f>'Attach 3(JV)'!B25</f>
        <v/>
      </c>
      <c r="C31" s="43"/>
      <c r="D31" s="40" t="s">
        <v>256</v>
      </c>
      <c r="E31" s="259" t="str">
        <f>'Attach 3(JV)'!E25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algorithmName="SHA-512" hashValue="tIugikTXn9qqZPA0eAp1L66q95KFK7GxtJovrUCUIS1y5pJIOphVeAutLy5Rx8cqoDpP1kKnZNPJ2jK3K3ejMg==" saltValue="Fclmsy6uv256MpeUiwmVCg==" spinCount="100000" sheet="1" formatColumns="0" formatRows="0"/>
  <customSheetViews>
    <customSheetView guid="{FF9B6397-B68D-474A-9AAF-992AF479A135}" showPageBreaks="1" showGridLines="0" zeroValues="0" printArea="1" hiddenRows="1" view="pageBreakPreview" topLeftCell="A10">
      <selection activeCell="E2" sqref="E2"/>
      <pageMargins left="0.75" right="0.63" top="0.57999999999999996" bottom="0.6" header="0.34" footer="0.35"/>
      <pageSetup scale="93" orientation="portrait" r:id="rId1"/>
      <headerFooter alignWithMargins="0">
        <oddFooter>&amp;R&amp;"Book Antiqua,Bold"&amp;8 Page &amp;P of &amp;N</oddFooter>
      </headerFooter>
    </customSheetView>
    <customSheetView guid="{87612620-3630-456B-A735-C29A43561018}" showPageBreaks="1" showGridLines="0" zeroValues="0" printArea="1" hiddenRows="1" view="pageBreakPreview" topLeftCell="A29">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hiddenRows="1" view="pageBreakPreview">
      <selection activeCell="E2" sqref="E2"/>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hiddenRows="1" view="pageBreakPreview" topLeftCell="A10">
      <selection activeCell="E2" sqref="E2"/>
      <pageMargins left="0.75" right="0.63" top="0.57999999999999996" bottom="0.6" header="0.34" footer="0.35"/>
      <pageSetup scale="93" orientation="portrait" r:id="rId32"/>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33"/>
  <headerFooter alignWithMargins="0">
    <oddFooter>&amp;R&amp;"Book Antiqua,Bold"&amp;8 Page &amp;P of &amp;N</oddFooter>
  </headerFooter>
  <drawing r:id="rId3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4"/>
  <sheetViews>
    <sheetView showGridLines="0" view="pageBreakPreview" topLeftCell="A26" zoomScale="85" zoomScaleSheetLayoutView="85" workbookViewId="0">
      <selection activeCell="K95" sqref="K95"/>
    </sheetView>
  </sheetViews>
  <sheetFormatPr defaultColWidth="9.140625" defaultRowHeight="16.5"/>
  <cols>
    <col min="1" max="1" width="15.7109375" style="32" customWidth="1"/>
    <col min="2" max="2" width="10.7109375" style="32" customWidth="1"/>
    <col min="3" max="3" width="20.140625" style="32" customWidth="1"/>
    <col min="4" max="4" width="20.7109375" style="32" customWidth="1"/>
    <col min="5" max="5" width="18.7109375" style="32" customWidth="1"/>
    <col min="6" max="6" width="58.28515625" style="32" customWidth="1"/>
    <col min="7" max="7" width="11.28515625" style="32" customWidth="1"/>
    <col min="8" max="8" width="9.5703125" style="32" customWidth="1"/>
    <col min="9" max="9" width="11.85546875" style="63" customWidth="1"/>
    <col min="10" max="10" width="12.85546875" style="63" customWidth="1"/>
    <col min="11" max="25" width="9.140625" style="63"/>
    <col min="26" max="26" width="10" style="63" bestFit="1" customWidth="1"/>
    <col min="27" max="27" width="9.140625" style="63"/>
    <col min="28" max="28" width="9.140625" style="66"/>
    <col min="29" max="29" width="22.42578125" style="67" customWidth="1"/>
    <col min="30" max="31" width="9.140625" style="230"/>
    <col min="32" max="32" width="9.140625" style="211"/>
    <col min="33" max="33" width="10" style="211" bestFit="1" customWidth="1"/>
    <col min="34" max="34" width="14.85546875" style="211" customWidth="1"/>
    <col min="35" max="42" width="9.140625" style="211"/>
    <col min="43" max="16384" width="9.140625" style="28"/>
  </cols>
  <sheetData>
    <row r="1" spans="1:52">
      <c r="A1" s="24" t="s">
        <v>334</v>
      </c>
      <c r="B1" s="24"/>
      <c r="C1" s="24" t="str">
        <f>Basic!B3</f>
        <v xml:space="preserve">CC/NT/W-GIS/DOM/A06/26/07684 </v>
      </c>
      <c r="D1" s="25"/>
      <c r="E1" s="25"/>
      <c r="F1" s="44" t="s">
        <v>838</v>
      </c>
      <c r="G1" s="62"/>
      <c r="H1" s="62"/>
      <c r="AE1" s="231">
        <v>1</v>
      </c>
      <c r="AF1" s="211" t="s">
        <v>553</v>
      </c>
      <c r="AG1" s="232">
        <v>1</v>
      </c>
      <c r="AH1" s="232" t="s">
        <v>652</v>
      </c>
      <c r="AI1" s="233"/>
      <c r="AJ1" s="233"/>
      <c r="AK1" s="232">
        <v>1</v>
      </c>
      <c r="AL1" s="233" t="s">
        <v>653</v>
      </c>
      <c r="AQ1" s="157"/>
      <c r="AR1" s="157"/>
      <c r="AS1" s="157"/>
      <c r="AT1" s="157"/>
      <c r="AU1" s="157"/>
      <c r="AV1" s="157"/>
      <c r="AW1" s="157"/>
      <c r="AX1" s="157"/>
      <c r="AY1" s="157"/>
      <c r="AZ1" s="157"/>
    </row>
    <row r="2" spans="1:52">
      <c r="AE2" s="231">
        <v>2</v>
      </c>
      <c r="AF2" s="211" t="s">
        <v>554</v>
      </c>
      <c r="AG2" s="232">
        <v>2</v>
      </c>
      <c r="AH2" s="232" t="s">
        <v>529</v>
      </c>
      <c r="AI2" s="233"/>
      <c r="AJ2" s="233"/>
      <c r="AK2" s="232">
        <v>2</v>
      </c>
      <c r="AL2" s="233" t="s">
        <v>530</v>
      </c>
      <c r="AQ2" s="157"/>
      <c r="AR2" s="157"/>
      <c r="AS2" s="157"/>
      <c r="AT2" s="157"/>
      <c r="AU2" s="157"/>
      <c r="AV2" s="157"/>
      <c r="AW2" s="157"/>
      <c r="AX2" s="157"/>
      <c r="AY2" s="157"/>
      <c r="AZ2" s="157"/>
    </row>
    <row r="3" spans="1:52" ht="20.100000000000001" customHeight="1">
      <c r="A3" s="856" t="s">
        <v>590</v>
      </c>
      <c r="B3" s="856"/>
      <c r="C3" s="856"/>
      <c r="D3" s="856"/>
      <c r="E3" s="856"/>
      <c r="F3" s="856"/>
      <c r="G3" s="31"/>
      <c r="H3" s="31"/>
      <c r="I3" s="54"/>
      <c r="AB3" s="234"/>
      <c r="AC3" s="235"/>
      <c r="AE3" s="231">
        <v>3</v>
      </c>
      <c r="AF3" s="211" t="s">
        <v>555</v>
      </c>
      <c r="AG3" s="232">
        <v>3</v>
      </c>
      <c r="AH3" s="232" t="s">
        <v>531</v>
      </c>
      <c r="AI3" s="233"/>
      <c r="AJ3" s="233"/>
      <c r="AK3" s="232">
        <v>3</v>
      </c>
      <c r="AL3" s="233" t="s">
        <v>532</v>
      </c>
      <c r="AQ3" s="157"/>
      <c r="AR3" s="157"/>
      <c r="AS3" s="157"/>
      <c r="AT3" s="157"/>
      <c r="AU3" s="157"/>
      <c r="AV3" s="157"/>
      <c r="AW3" s="157"/>
      <c r="AX3" s="157"/>
      <c r="AY3" s="157"/>
      <c r="AZ3" s="157"/>
    </row>
    <row r="4" spans="1:52" ht="12" customHeight="1">
      <c r="A4" s="31"/>
      <c r="B4" s="31"/>
      <c r="C4" s="31"/>
      <c r="D4" s="31"/>
      <c r="E4" s="31"/>
      <c r="F4" s="31"/>
      <c r="G4" s="31"/>
      <c r="H4" s="31"/>
      <c r="I4" s="54"/>
      <c r="AB4" s="234"/>
      <c r="AC4" s="235"/>
      <c r="AE4" s="231">
        <v>4</v>
      </c>
      <c r="AF4" s="211" t="s">
        <v>556</v>
      </c>
      <c r="AG4" s="232">
        <v>4</v>
      </c>
      <c r="AH4" s="232" t="s">
        <v>533</v>
      </c>
      <c r="AI4" s="233"/>
      <c r="AJ4" s="233"/>
      <c r="AK4" s="232">
        <v>4</v>
      </c>
      <c r="AL4" s="233" t="s">
        <v>534</v>
      </c>
      <c r="AQ4" s="157"/>
      <c r="AR4" s="157"/>
      <c r="AS4" s="157"/>
      <c r="AT4" s="157"/>
      <c r="AU4" s="157"/>
      <c r="AV4" s="157"/>
      <c r="AW4" s="157"/>
      <c r="AX4" s="157"/>
      <c r="AY4" s="157"/>
      <c r="AZ4" s="157"/>
    </row>
    <row r="5" spans="1:52" ht="20.100000000000001" customHeight="1">
      <c r="A5" s="41" t="s">
        <v>552</v>
      </c>
      <c r="B5" s="41"/>
      <c r="C5" s="1646"/>
      <c r="D5" s="1646"/>
      <c r="E5" s="1646"/>
      <c r="F5" s="1646"/>
      <c r="G5" s="41"/>
      <c r="H5" s="41"/>
      <c r="AB5" s="234"/>
      <c r="AC5" s="235"/>
      <c r="AE5" s="231">
        <v>5</v>
      </c>
      <c r="AF5" s="211" t="s">
        <v>557</v>
      </c>
      <c r="AG5" s="232">
        <v>5</v>
      </c>
      <c r="AH5" s="232" t="s">
        <v>533</v>
      </c>
      <c r="AI5" s="233"/>
      <c r="AJ5" s="233"/>
      <c r="AK5" s="232">
        <v>5</v>
      </c>
      <c r="AL5" s="233" t="s">
        <v>535</v>
      </c>
      <c r="AQ5" s="157"/>
      <c r="AR5" s="157"/>
      <c r="AS5" s="157"/>
      <c r="AT5" s="157"/>
      <c r="AU5" s="157"/>
      <c r="AV5" s="157"/>
      <c r="AW5" s="157"/>
      <c r="AX5" s="157"/>
      <c r="AY5" s="157"/>
      <c r="AZ5" s="157"/>
    </row>
    <row r="6" spans="1:52" ht="20.100000000000001" customHeight="1">
      <c r="A6" s="41" t="s">
        <v>257</v>
      </c>
      <c r="B6" s="1651" t="str">
        <f>'Attach 3(JV)'!B24</f>
        <v/>
      </c>
      <c r="C6" s="1651"/>
      <c r="AB6" s="234"/>
      <c r="AC6" s="235"/>
      <c r="AE6" s="231">
        <v>6</v>
      </c>
      <c r="AF6" s="211" t="s">
        <v>558</v>
      </c>
      <c r="AG6" s="232">
        <v>6</v>
      </c>
      <c r="AH6" s="232" t="s">
        <v>533</v>
      </c>
      <c r="AI6" s="236" t="e">
        <f>DAY(B6)</f>
        <v>#VALUE!</v>
      </c>
      <c r="AJ6" s="233"/>
      <c r="AK6" s="232">
        <v>6</v>
      </c>
      <c r="AL6" s="233" t="s">
        <v>536</v>
      </c>
      <c r="AQ6" s="157"/>
      <c r="AR6" s="157"/>
      <c r="AS6" s="157"/>
      <c r="AT6" s="157"/>
      <c r="AU6" s="157"/>
      <c r="AV6" s="157"/>
      <c r="AW6" s="157"/>
      <c r="AX6" s="157"/>
      <c r="AY6" s="157"/>
      <c r="AZ6" s="157"/>
    </row>
    <row r="7" spans="1:52" ht="20.100000000000001" customHeight="1">
      <c r="A7" s="41"/>
      <c r="B7" s="77"/>
      <c r="C7" s="77"/>
      <c r="AB7" s="234"/>
      <c r="AC7" s="235"/>
      <c r="AE7" s="231">
        <v>7</v>
      </c>
      <c r="AF7" s="211" t="s">
        <v>559</v>
      </c>
      <c r="AG7" s="232">
        <v>7</v>
      </c>
      <c r="AH7" s="232" t="s">
        <v>533</v>
      </c>
      <c r="AI7" s="236" t="e">
        <f>MONTH(B6)</f>
        <v>#VALUE!</v>
      </c>
      <c r="AJ7" s="233"/>
      <c r="AK7" s="232">
        <v>7</v>
      </c>
      <c r="AL7" s="233" t="s">
        <v>537</v>
      </c>
      <c r="AQ7" s="157"/>
      <c r="AR7" s="157"/>
      <c r="AS7" s="157"/>
      <c r="AT7" s="157"/>
      <c r="AU7" s="157"/>
      <c r="AV7" s="157"/>
      <c r="AW7" s="157"/>
      <c r="AX7" s="157"/>
      <c r="AY7" s="157"/>
      <c r="AZ7" s="157"/>
    </row>
    <row r="8" spans="1:52" ht="20.100000000000001" customHeight="1">
      <c r="A8" s="65" t="str">
        <f>'Attach 3(JV)'!E7</f>
        <v>To:</v>
      </c>
      <c r="B8" s="17"/>
      <c r="F8" s="35"/>
      <c r="G8" s="35"/>
      <c r="H8" s="35"/>
      <c r="AB8" s="234"/>
      <c r="AC8" s="235"/>
      <c r="AE8" s="231">
        <v>8</v>
      </c>
      <c r="AF8" s="211" t="s">
        <v>560</v>
      </c>
      <c r="AG8" s="232">
        <v>8</v>
      </c>
      <c r="AH8" s="232" t="s">
        <v>533</v>
      </c>
      <c r="AI8" s="236" t="e">
        <f>LOOKUP(AI7,AK1:AK12,AL1:AL12)</f>
        <v>#VALUE!</v>
      </c>
      <c r="AJ8" s="233"/>
      <c r="AK8" s="232">
        <v>8</v>
      </c>
      <c r="AL8" s="233" t="s">
        <v>538</v>
      </c>
      <c r="AQ8" s="157"/>
      <c r="AR8" s="157"/>
      <c r="AS8" s="157"/>
      <c r="AT8" s="157"/>
      <c r="AU8" s="157"/>
      <c r="AV8" s="157"/>
      <c r="AW8" s="157"/>
      <c r="AX8" s="157"/>
      <c r="AY8" s="157"/>
      <c r="AZ8" s="157"/>
    </row>
    <row r="9" spans="1:52" ht="20.100000000000001" customHeight="1">
      <c r="A9" s="65" t="str">
        <f>'Attach 3(JV)'!E8</f>
        <v>Contract Services</v>
      </c>
      <c r="B9" s="18"/>
      <c r="F9" s="35"/>
      <c r="G9" s="35"/>
      <c r="H9" s="35"/>
      <c r="M9" s="90"/>
      <c r="AB9" s="234"/>
      <c r="AC9" s="235"/>
      <c r="AE9" s="231">
        <v>9</v>
      </c>
      <c r="AF9" s="211" t="s">
        <v>561</v>
      </c>
      <c r="AG9" s="232">
        <v>9</v>
      </c>
      <c r="AH9" s="232" t="s">
        <v>533</v>
      </c>
      <c r="AI9" s="236" t="e">
        <f>YEAR(B6)</f>
        <v>#VALUE!</v>
      </c>
      <c r="AJ9" s="233"/>
      <c r="AK9" s="232">
        <v>9</v>
      </c>
      <c r="AL9" s="233" t="s">
        <v>539</v>
      </c>
      <c r="AQ9" s="157"/>
      <c r="AR9" s="157"/>
      <c r="AS9" s="157"/>
      <c r="AT9" s="157"/>
      <c r="AU9" s="157"/>
      <c r="AV9" s="157"/>
      <c r="AW9" s="157"/>
      <c r="AX9" s="157"/>
      <c r="AY9" s="157"/>
      <c r="AZ9" s="157"/>
    </row>
    <row r="10" spans="1:52" ht="20.100000000000001" customHeight="1">
      <c r="A10" s="65" t="str">
        <f>'Attach 3(JV)'!E9</f>
        <v>Power Grid Corporation of India Ltd.,</v>
      </c>
      <c r="B10" s="18"/>
      <c r="F10" s="35"/>
      <c r="G10" s="35"/>
      <c r="H10" s="35"/>
      <c r="AB10" s="234"/>
      <c r="AC10" s="235"/>
      <c r="AE10" s="231">
        <v>10</v>
      </c>
      <c r="AF10" s="211" t="s">
        <v>562</v>
      </c>
      <c r="AG10" s="232">
        <v>10</v>
      </c>
      <c r="AH10" s="232" t="s">
        <v>533</v>
      </c>
      <c r="AI10" s="233"/>
      <c r="AJ10" s="233"/>
      <c r="AK10" s="232">
        <v>10</v>
      </c>
      <c r="AL10" s="233" t="s">
        <v>540</v>
      </c>
      <c r="AQ10" s="157"/>
      <c r="AR10" s="157"/>
      <c r="AS10" s="157"/>
      <c r="AT10" s="157"/>
      <c r="AU10" s="157"/>
      <c r="AV10" s="157"/>
      <c r="AW10" s="157"/>
      <c r="AX10" s="157"/>
      <c r="AY10" s="157"/>
      <c r="AZ10" s="157"/>
    </row>
    <row r="11" spans="1:52" ht="20.100000000000001" customHeight="1">
      <c r="A11" s="65" t="str">
        <f>'Attach 3(JV)'!E10</f>
        <v>"Saudamini", Plot No. 2, Sector 29</v>
      </c>
      <c r="B11" s="18"/>
      <c r="F11" s="35"/>
      <c r="G11" s="35"/>
      <c r="H11" s="35"/>
      <c r="AB11" s="234"/>
      <c r="AC11" s="235"/>
      <c r="AE11" s="231">
        <v>11</v>
      </c>
      <c r="AF11" s="211" t="s">
        <v>563</v>
      </c>
      <c r="AG11" s="232">
        <v>11</v>
      </c>
      <c r="AH11" s="232" t="s">
        <v>533</v>
      </c>
      <c r="AI11" s="233"/>
      <c r="AJ11" s="233"/>
      <c r="AK11" s="232">
        <v>11</v>
      </c>
      <c r="AL11" s="233" t="s">
        <v>541</v>
      </c>
      <c r="AQ11" s="157"/>
      <c r="AR11" s="157"/>
      <c r="AS11" s="157"/>
      <c r="AT11" s="157"/>
      <c r="AU11" s="157"/>
      <c r="AV11" s="157"/>
      <c r="AW11" s="157"/>
      <c r="AX11" s="157"/>
      <c r="AY11" s="157"/>
      <c r="AZ11" s="157"/>
    </row>
    <row r="12" spans="1:52" ht="20.100000000000001" customHeight="1">
      <c r="A12" s="65" t="str">
        <f>'Attach 3(JV)'!E11</f>
        <v>Gurgaon (Haryana) - 122001</v>
      </c>
      <c r="B12" s="18"/>
      <c r="F12" s="35"/>
      <c r="G12" s="35"/>
      <c r="H12" s="35"/>
      <c r="AB12" s="234"/>
      <c r="AC12" s="235"/>
      <c r="AE12" s="231">
        <v>12</v>
      </c>
      <c r="AF12" s="211" t="s">
        <v>564</v>
      </c>
      <c r="AG12" s="232">
        <v>12</v>
      </c>
      <c r="AH12" s="232" t="s">
        <v>533</v>
      </c>
      <c r="AI12" s="233"/>
      <c r="AJ12" s="233"/>
      <c r="AK12" s="232">
        <v>12</v>
      </c>
      <c r="AL12" s="233" t="s">
        <v>542</v>
      </c>
      <c r="AQ12" s="157"/>
      <c r="AR12" s="157"/>
      <c r="AS12" s="157"/>
      <c r="AT12" s="157"/>
      <c r="AU12" s="157"/>
      <c r="AV12" s="157"/>
      <c r="AW12" s="157"/>
      <c r="AX12" s="157"/>
      <c r="AY12" s="157"/>
      <c r="AZ12" s="157"/>
    </row>
    <row r="13" spans="1:52" ht="20.100000000000001" customHeight="1">
      <c r="A13" s="65"/>
      <c r="B13" s="18"/>
      <c r="F13" s="35"/>
      <c r="G13" s="35"/>
      <c r="H13" s="35"/>
      <c r="AB13" s="234"/>
      <c r="AC13" s="235"/>
      <c r="AE13" s="231">
        <v>13</v>
      </c>
      <c r="AF13" s="211" t="s">
        <v>565</v>
      </c>
      <c r="AG13" s="232">
        <v>13</v>
      </c>
      <c r="AH13" s="232" t="s">
        <v>533</v>
      </c>
      <c r="AI13" s="233"/>
      <c r="AJ13" s="233"/>
      <c r="AK13" s="233"/>
      <c r="AL13" s="233"/>
      <c r="AQ13" s="157"/>
      <c r="AR13" s="157"/>
      <c r="AS13" s="157"/>
      <c r="AT13" s="157"/>
      <c r="AU13" s="157"/>
      <c r="AV13" s="157"/>
      <c r="AW13" s="157"/>
      <c r="AX13" s="157"/>
      <c r="AY13" s="157"/>
      <c r="AZ13" s="157"/>
    </row>
    <row r="14" spans="1:52" ht="12" customHeight="1">
      <c r="A14" s="41"/>
      <c r="B14" s="41"/>
      <c r="F14" s="35"/>
      <c r="G14" s="35"/>
      <c r="H14" s="35"/>
      <c r="AB14" s="234"/>
      <c r="AC14" s="235"/>
      <c r="AE14" s="231">
        <v>14</v>
      </c>
      <c r="AF14" s="211" t="s">
        <v>566</v>
      </c>
      <c r="AG14" s="232">
        <v>14</v>
      </c>
      <c r="AH14" s="232" t="s">
        <v>533</v>
      </c>
      <c r="AI14" s="233"/>
      <c r="AJ14" s="233"/>
      <c r="AK14" s="233"/>
      <c r="AL14" s="233"/>
      <c r="AQ14" s="157"/>
      <c r="AR14" s="157"/>
      <c r="AS14" s="157"/>
      <c r="AT14" s="157"/>
      <c r="AU14" s="157"/>
      <c r="AV14" s="157"/>
      <c r="AW14" s="157"/>
      <c r="AX14" s="157"/>
      <c r="AY14" s="157"/>
      <c r="AZ14" s="157"/>
    </row>
    <row r="15" spans="1:52" ht="82.5" customHeight="1">
      <c r="A15" s="69" t="s">
        <v>266</v>
      </c>
      <c r="B15" s="69"/>
      <c r="C15" s="1652" t="str">
        <f>Basic!B1</f>
        <v>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v>
      </c>
      <c r="D15" s="1652"/>
      <c r="E15" s="1652"/>
      <c r="F15" s="1652"/>
      <c r="G15" s="35"/>
      <c r="H15" s="35"/>
      <c r="AB15" s="234"/>
      <c r="AC15" s="235"/>
      <c r="AE15" s="231">
        <v>15</v>
      </c>
      <c r="AF15" s="211" t="s">
        <v>567</v>
      </c>
      <c r="AG15" s="232">
        <v>15</v>
      </c>
      <c r="AH15" s="232" t="s">
        <v>533</v>
      </c>
      <c r="AI15" s="233"/>
      <c r="AJ15" s="233"/>
      <c r="AK15" s="233"/>
      <c r="AL15" s="233"/>
      <c r="AQ15" s="157"/>
      <c r="AR15" s="157"/>
      <c r="AS15" s="157"/>
      <c r="AT15" s="157"/>
      <c r="AU15" s="157"/>
      <c r="AV15" s="157"/>
      <c r="AW15" s="157"/>
      <c r="AX15" s="157"/>
      <c r="AY15" s="157"/>
      <c r="AZ15" s="157"/>
    </row>
    <row r="16" spans="1:52" ht="21" customHeight="1">
      <c r="A16" s="32" t="s">
        <v>591</v>
      </c>
      <c r="C16" s="35"/>
      <c r="D16" s="35"/>
      <c r="E16" s="35"/>
      <c r="F16" s="35"/>
      <c r="G16" s="1654" t="s">
        <v>396</v>
      </c>
      <c r="H16" s="1654"/>
      <c r="AB16" s="234"/>
      <c r="AC16" s="235"/>
      <c r="AE16" s="231">
        <v>16</v>
      </c>
      <c r="AF16" s="211" t="s">
        <v>568</v>
      </c>
      <c r="AG16" s="232">
        <v>16</v>
      </c>
      <c r="AH16" s="232" t="s">
        <v>533</v>
      </c>
      <c r="AI16" s="233"/>
      <c r="AJ16" s="233"/>
      <c r="AK16" s="233"/>
      <c r="AL16" s="233"/>
      <c r="AQ16" s="157"/>
      <c r="AR16" s="157"/>
      <c r="AS16" s="157"/>
      <c r="AT16" s="157"/>
      <c r="AU16" s="157"/>
      <c r="AV16" s="157"/>
      <c r="AW16" s="157"/>
      <c r="AX16" s="157"/>
      <c r="AY16" s="157"/>
      <c r="AZ16" s="157"/>
    </row>
    <row r="17" spans="1:52" s="27" customFormat="1" ht="158.25" customHeight="1">
      <c r="A17" s="81">
        <v>1</v>
      </c>
      <c r="B17" s="163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31"/>
      <c r="D17" s="1631"/>
      <c r="E17" s="1631"/>
      <c r="F17" s="1631"/>
      <c r="G17" s="515" t="s">
        <v>354</v>
      </c>
      <c r="H17" s="517" t="s">
        <v>355</v>
      </c>
      <c r="I17" s="209"/>
      <c r="J17" s="63"/>
      <c r="K17" s="63"/>
      <c r="L17" s="63"/>
      <c r="M17" s="63"/>
      <c r="N17" s="63"/>
      <c r="O17" s="63"/>
      <c r="P17" s="63"/>
      <c r="Q17" s="63"/>
      <c r="R17" s="63"/>
      <c r="S17" s="63"/>
      <c r="T17" s="63"/>
      <c r="U17" s="63"/>
      <c r="V17" s="63"/>
      <c r="W17" s="63"/>
      <c r="X17" s="63"/>
      <c r="Y17" s="63"/>
      <c r="Z17" s="68"/>
      <c r="AA17" s="68"/>
      <c r="AB17" s="237" t="s">
        <v>267</v>
      </c>
      <c r="AC17" s="66"/>
      <c r="AD17" s="238"/>
      <c r="AE17" s="231">
        <v>17</v>
      </c>
      <c r="AF17" s="63" t="s">
        <v>569</v>
      </c>
      <c r="AG17" s="232">
        <v>17</v>
      </c>
      <c r="AH17" s="232" t="s">
        <v>533</v>
      </c>
      <c r="AI17" s="233"/>
      <c r="AJ17" s="233"/>
      <c r="AK17" s="233"/>
      <c r="AL17" s="233"/>
      <c r="AM17" s="63"/>
      <c r="AN17" s="63"/>
      <c r="AO17" s="63"/>
      <c r="AP17" s="63"/>
      <c r="AQ17" s="154"/>
      <c r="AR17" s="154"/>
      <c r="AS17" s="154"/>
      <c r="AT17" s="154"/>
      <c r="AU17" s="154"/>
      <c r="AV17" s="154"/>
      <c r="AW17" s="154"/>
      <c r="AX17" s="154"/>
      <c r="AY17" s="154"/>
      <c r="AZ17" s="154"/>
    </row>
    <row r="18" spans="1:52" s="27" customFormat="1" ht="35.25" customHeight="1">
      <c r="A18" s="81">
        <v>1.1000000000000001</v>
      </c>
      <c r="B18" s="1653" t="s">
        <v>769</v>
      </c>
      <c r="C18" s="1653"/>
      <c r="D18" s="1653"/>
      <c r="E18" s="1653"/>
      <c r="F18" s="1653"/>
      <c r="G18" s="527"/>
      <c r="H18" s="528"/>
      <c r="I18" s="209"/>
      <c r="J18" s="63"/>
      <c r="K18" s="63"/>
      <c r="L18" s="63"/>
      <c r="M18" s="63"/>
      <c r="N18" s="63"/>
      <c r="O18" s="63"/>
      <c r="P18" s="63"/>
      <c r="Q18" s="63"/>
      <c r="R18" s="63"/>
      <c r="S18" s="63"/>
      <c r="T18" s="63"/>
      <c r="U18" s="63"/>
      <c r="V18" s="63"/>
      <c r="W18" s="63"/>
      <c r="X18" s="63"/>
      <c r="Y18" s="63"/>
      <c r="Z18" s="68"/>
      <c r="AA18" s="68"/>
      <c r="AB18" s="237"/>
      <c r="AC18" s="66"/>
      <c r="AD18" s="238"/>
      <c r="AE18" s="231"/>
      <c r="AF18" s="63"/>
      <c r="AG18" s="232"/>
      <c r="AH18" s="232"/>
      <c r="AI18" s="233"/>
      <c r="AJ18" s="233"/>
      <c r="AK18" s="233"/>
      <c r="AL18" s="233"/>
      <c r="AM18" s="63"/>
      <c r="AN18" s="63"/>
      <c r="AO18" s="63"/>
      <c r="AP18" s="63"/>
      <c r="AQ18" s="154"/>
      <c r="AR18" s="154"/>
      <c r="AS18" s="154"/>
      <c r="AT18" s="154"/>
      <c r="AU18" s="154"/>
      <c r="AV18" s="154"/>
      <c r="AW18" s="154"/>
      <c r="AX18" s="154"/>
      <c r="AY18" s="154"/>
      <c r="AZ18" s="154"/>
    </row>
    <row r="19" spans="1:52" ht="21.75" customHeight="1">
      <c r="A19" s="81">
        <v>2</v>
      </c>
      <c r="B19" s="82" t="s">
        <v>592</v>
      </c>
      <c r="C19" s="35"/>
      <c r="D19" s="35"/>
      <c r="E19" s="35"/>
      <c r="F19" s="35"/>
      <c r="G19" s="35"/>
      <c r="H19" s="35"/>
      <c r="AB19" s="234"/>
      <c r="AC19" s="235" t="s">
        <v>268</v>
      </c>
      <c r="AE19" s="231">
        <v>18</v>
      </c>
      <c r="AF19" s="211" t="s">
        <v>570</v>
      </c>
      <c r="AG19" s="232">
        <v>18</v>
      </c>
      <c r="AH19" s="232" t="s">
        <v>533</v>
      </c>
      <c r="AI19" s="233"/>
      <c r="AJ19" s="233"/>
      <c r="AK19" s="233"/>
      <c r="AL19" s="233"/>
      <c r="AQ19" s="157"/>
      <c r="AR19" s="157"/>
      <c r="AS19" s="157"/>
      <c r="AT19" s="157"/>
      <c r="AU19" s="157"/>
      <c r="AV19" s="157"/>
      <c r="AW19" s="157"/>
      <c r="AX19" s="157"/>
      <c r="AY19" s="157"/>
      <c r="AZ19" s="157"/>
    </row>
    <row r="20" spans="1:52" s="27" customFormat="1" ht="37.5" customHeight="1">
      <c r="A20" s="32"/>
      <c r="B20" s="857" t="s">
        <v>594</v>
      </c>
      <c r="C20" s="857"/>
      <c r="D20" s="857"/>
      <c r="E20" s="857"/>
      <c r="F20" s="857"/>
      <c r="G20" s="1643"/>
      <c r="H20" s="1643"/>
      <c r="I20" s="1643"/>
      <c r="J20" s="1643"/>
      <c r="K20" s="63"/>
      <c r="L20" s="63"/>
      <c r="M20" s="63"/>
      <c r="N20" s="63"/>
      <c r="O20" s="63"/>
      <c r="P20" s="63"/>
      <c r="Q20" s="63"/>
      <c r="R20" s="63"/>
      <c r="S20" s="63"/>
      <c r="T20" s="63"/>
      <c r="U20" s="63"/>
      <c r="V20" s="63"/>
      <c r="W20" s="63"/>
      <c r="X20" s="63"/>
      <c r="Y20" s="63"/>
      <c r="Z20" s="63"/>
      <c r="AA20" s="63"/>
      <c r="AB20" s="234"/>
      <c r="AC20" s="235" t="s">
        <v>269</v>
      </c>
      <c r="AD20" s="231"/>
      <c r="AE20" s="231">
        <v>19</v>
      </c>
      <c r="AF20" s="63" t="s">
        <v>571</v>
      </c>
      <c r="AG20" s="232">
        <v>19</v>
      </c>
      <c r="AH20" s="232" t="s">
        <v>533</v>
      </c>
      <c r="AI20" s="239"/>
      <c r="AJ20" s="239"/>
      <c r="AK20" s="239"/>
      <c r="AL20" s="239"/>
      <c r="AM20" s="63"/>
      <c r="AN20" s="63"/>
      <c r="AO20" s="63"/>
      <c r="AP20" s="63"/>
      <c r="AQ20" s="154"/>
      <c r="AR20" s="154"/>
      <c r="AS20" s="154"/>
      <c r="AT20" s="154"/>
      <c r="AU20" s="154"/>
      <c r="AV20" s="154"/>
      <c r="AW20" s="154"/>
      <c r="AX20" s="154"/>
      <c r="AY20" s="154"/>
      <c r="AZ20" s="154"/>
    </row>
    <row r="21" spans="1:52" s="27" customFormat="1" ht="39.6" customHeight="1">
      <c r="A21" s="32"/>
      <c r="B21" s="69" t="str">
        <f>"(a) Attachment 1(" &amp; Basic!$B$2 &amp; ") :"</f>
        <v>(a) Attachment 1(SS-157) :</v>
      </c>
      <c r="C21" s="35"/>
      <c r="D21" s="1647" t="s">
        <v>272</v>
      </c>
      <c r="E21" s="1647"/>
      <c r="F21" s="1647"/>
      <c r="G21" s="527"/>
      <c r="H21" s="549"/>
      <c r="I21" s="550"/>
      <c r="J21" s="551"/>
      <c r="K21" s="1650"/>
      <c r="L21" s="1650"/>
      <c r="M21" s="1650"/>
      <c r="N21" s="1650"/>
      <c r="O21" s="231"/>
      <c r="P21" s="231"/>
      <c r="Q21" s="231"/>
      <c r="R21" s="231"/>
      <c r="S21" s="231"/>
      <c r="T21" s="231"/>
      <c r="U21" s="231"/>
      <c r="V21" s="231"/>
      <c r="W21" s="231"/>
      <c r="X21" s="231"/>
      <c r="Y21" s="231"/>
      <c r="Z21" s="63"/>
      <c r="AA21" s="63"/>
      <c r="AB21" s="234"/>
      <c r="AC21" s="235" t="s">
        <v>270</v>
      </c>
      <c r="AD21" s="231" t="str">
        <f>IF(ISERROR(LOOKUP(J21,AE1:AE21,AF1:AF21)), "Zero", LOOKUP(J21,AE1:AE21,AF1:AF21))</f>
        <v>Zero</v>
      </c>
      <c r="AE21" s="231">
        <v>20</v>
      </c>
      <c r="AF21" s="63" t="s">
        <v>572</v>
      </c>
      <c r="AG21" s="232">
        <v>20</v>
      </c>
      <c r="AH21" s="232" t="s">
        <v>533</v>
      </c>
      <c r="AI21" s="233"/>
      <c r="AJ21" s="233"/>
      <c r="AK21" s="233"/>
      <c r="AL21" s="233"/>
      <c r="AM21" s="63"/>
      <c r="AN21" s="63"/>
      <c r="AO21" s="63"/>
      <c r="AP21" s="63"/>
      <c r="AQ21" s="154"/>
      <c r="AR21" s="154"/>
      <c r="AS21" s="154"/>
      <c r="AT21" s="154"/>
      <c r="AU21" s="154"/>
      <c r="AV21" s="154"/>
      <c r="AW21" s="154"/>
      <c r="AX21" s="154"/>
      <c r="AY21" s="154"/>
      <c r="AZ21" s="154"/>
    </row>
    <row r="22" spans="1:52" s="27" customFormat="1" ht="21" hidden="1" customHeight="1">
      <c r="A22" s="32"/>
      <c r="B22" s="69"/>
      <c r="C22" s="35"/>
      <c r="D22" s="525"/>
      <c r="E22" s="526" t="s">
        <v>767</v>
      </c>
      <c r="F22" s="525"/>
      <c r="G22" s="527"/>
      <c r="H22" s="549"/>
      <c r="I22" s="550"/>
      <c r="J22" s="231"/>
      <c r="K22" s="231"/>
      <c r="L22" s="231"/>
      <c r="M22" s="306"/>
      <c r="N22" s="231"/>
      <c r="O22" s="231"/>
      <c r="P22" s="231"/>
      <c r="Q22" s="231"/>
      <c r="R22" s="231"/>
      <c r="S22" s="231"/>
      <c r="T22" s="231"/>
      <c r="U22" s="231"/>
      <c r="V22" s="231"/>
      <c r="W22" s="231"/>
      <c r="X22" s="231"/>
      <c r="Y22" s="231"/>
      <c r="Z22" s="63"/>
      <c r="AA22" s="63"/>
      <c r="AB22" s="234"/>
      <c r="AC22" s="235"/>
      <c r="AD22" s="231"/>
      <c r="AE22" s="231"/>
      <c r="AF22" s="63"/>
      <c r="AG22" s="232"/>
      <c r="AH22" s="232"/>
      <c r="AI22" s="233"/>
      <c r="AJ22" s="233"/>
      <c r="AK22" s="233"/>
      <c r="AL22" s="233"/>
      <c r="AM22" s="63"/>
      <c r="AN22" s="63"/>
      <c r="AO22" s="63"/>
      <c r="AP22" s="63"/>
      <c r="AQ22" s="154"/>
      <c r="AR22" s="154"/>
      <c r="AS22" s="154"/>
      <c r="AT22" s="154"/>
      <c r="AU22" s="154"/>
      <c r="AV22" s="154"/>
      <c r="AW22" s="154"/>
      <c r="AX22" s="154"/>
      <c r="AY22" s="154"/>
      <c r="AZ22" s="154"/>
    </row>
    <row r="23" spans="1:52" s="27" customFormat="1" ht="41.25" hidden="1" customHeight="1">
      <c r="A23" s="32"/>
      <c r="B23" s="69"/>
      <c r="C23" s="35"/>
      <c r="D23" s="1647" t="str">
        <f>"Online Payment Acknowledgement towards Bid Security for a sum of "&amp;H24&amp;" "&amp;I24&amp;" "</f>
        <v xml:space="preserve">Online Payment Acknowledgement towards Bid Security for a sum of INR  </v>
      </c>
      <c r="E23" s="1647"/>
      <c r="F23" s="1647"/>
      <c r="G23" s="1398" t="s">
        <v>396</v>
      </c>
      <c r="H23" s="1398"/>
      <c r="I23" s="1398"/>
      <c r="J23" s="231"/>
      <c r="K23" s="231"/>
      <c r="L23" s="231"/>
      <c r="M23" s="306"/>
      <c r="N23" s="231"/>
      <c r="O23" s="231"/>
      <c r="P23" s="231"/>
      <c r="Q23" s="231"/>
      <c r="R23" s="231"/>
      <c r="S23" s="231"/>
      <c r="T23" s="231"/>
      <c r="U23" s="231"/>
      <c r="V23" s="231"/>
      <c r="W23" s="231"/>
      <c r="X23" s="231"/>
      <c r="Y23" s="231"/>
      <c r="Z23" s="63"/>
      <c r="AA23" s="63"/>
      <c r="AB23" s="234"/>
      <c r="AC23" s="235"/>
      <c r="AD23" s="231"/>
      <c r="AE23" s="231"/>
      <c r="AF23" s="63"/>
      <c r="AG23" s="232"/>
      <c r="AH23" s="232"/>
      <c r="AI23" s="233"/>
      <c r="AJ23" s="233"/>
      <c r="AK23" s="233"/>
      <c r="AL23" s="233"/>
      <c r="AM23" s="63"/>
      <c r="AN23" s="63"/>
      <c r="AO23" s="63"/>
      <c r="AP23" s="63"/>
      <c r="AQ23" s="154"/>
      <c r="AR23" s="154"/>
      <c r="AS23" s="154"/>
      <c r="AT23" s="154"/>
      <c r="AU23" s="154"/>
      <c r="AV23" s="154"/>
      <c r="AW23" s="154"/>
      <c r="AX23" s="154"/>
      <c r="AY23" s="154"/>
      <c r="AZ23" s="154"/>
    </row>
    <row r="24" spans="1:52" s="27" customFormat="1" ht="90.75" hidden="1" customHeight="1">
      <c r="A24" s="32"/>
      <c r="B24" s="69"/>
      <c r="C24" s="35"/>
      <c r="D24" s="1647" t="s">
        <v>766</v>
      </c>
      <c r="E24" s="884"/>
      <c r="F24" s="884"/>
      <c r="G24" s="518" t="s">
        <v>768</v>
      </c>
      <c r="H24" s="516" t="s">
        <v>548</v>
      </c>
      <c r="I24" s="240"/>
      <c r="J24" s="231"/>
      <c r="K24" s="231"/>
      <c r="L24" s="231"/>
      <c r="M24" s="306"/>
      <c r="N24" s="231"/>
      <c r="O24" s="231"/>
      <c r="P24" s="231"/>
      <c r="Q24" s="231"/>
      <c r="R24" s="231"/>
      <c r="S24" s="231"/>
      <c r="T24" s="231"/>
      <c r="U24" s="231"/>
      <c r="V24" s="231"/>
      <c r="W24" s="231"/>
      <c r="X24" s="231"/>
      <c r="Y24" s="231"/>
      <c r="Z24" s="63"/>
      <c r="AA24" s="63"/>
      <c r="AB24" s="234"/>
      <c r="AC24" s="235"/>
      <c r="AD24" s="231"/>
      <c r="AE24" s="231"/>
      <c r="AF24" s="63"/>
      <c r="AG24" s="232"/>
      <c r="AH24" s="232"/>
      <c r="AI24" s="233"/>
      <c r="AJ24" s="233"/>
      <c r="AK24" s="233"/>
      <c r="AL24" s="233"/>
      <c r="AM24" s="63"/>
      <c r="AN24" s="63"/>
      <c r="AO24" s="63"/>
      <c r="AP24" s="63"/>
      <c r="AQ24" s="154"/>
      <c r="AR24" s="154"/>
      <c r="AS24" s="154"/>
      <c r="AT24" s="154"/>
      <c r="AU24" s="154"/>
      <c r="AV24" s="154"/>
      <c r="AW24" s="154"/>
      <c r="AX24" s="154"/>
      <c r="AY24" s="154"/>
      <c r="AZ24" s="154"/>
    </row>
    <row r="25" spans="1:52" s="27" customFormat="1" ht="86.25" customHeight="1">
      <c r="A25" s="32"/>
      <c r="B25" s="69" t="str">
        <f>"(b) Attachment 2(" &amp; Basic!$B$2 &amp; ") :"</f>
        <v>(b) Attachment 2(SS-157) :</v>
      </c>
      <c r="C25" s="35"/>
      <c r="D25" s="1493" t="s">
        <v>595</v>
      </c>
      <c r="E25" s="1493"/>
      <c r="F25" s="1493"/>
      <c r="G25" s="83"/>
      <c r="H25" s="83"/>
      <c r="I25" s="63"/>
      <c r="J25" s="544"/>
      <c r="K25" s="63"/>
      <c r="L25" s="63"/>
      <c r="M25" s="63"/>
      <c r="N25" s="63"/>
      <c r="O25" s="63"/>
      <c r="P25" s="63"/>
      <c r="Q25" s="63"/>
      <c r="R25" s="63"/>
      <c r="S25" s="63"/>
      <c r="T25" s="63"/>
      <c r="U25" s="63"/>
      <c r="V25" s="63"/>
      <c r="W25" s="63"/>
      <c r="X25" s="63"/>
      <c r="Y25" s="63"/>
      <c r="Z25" s="63"/>
      <c r="AA25" s="63"/>
      <c r="AB25" s="234"/>
      <c r="AC25" s="235" t="s">
        <v>271</v>
      </c>
      <c r="AD25" s="231" t="str">
        <f>IF(J21 &gt; 9, "("&amp;J21&amp;")", "(0"&amp;J21&amp;")")</f>
        <v>(0)</v>
      </c>
      <c r="AE25" s="231"/>
      <c r="AF25" s="63"/>
      <c r="AG25" s="232">
        <v>21</v>
      </c>
      <c r="AH25" s="232" t="s">
        <v>652</v>
      </c>
      <c r="AI25" s="233"/>
      <c r="AJ25" s="233"/>
      <c r="AK25" s="233"/>
      <c r="AL25" s="233"/>
      <c r="AM25" s="63"/>
      <c r="AN25" s="63"/>
      <c r="AO25" s="63"/>
      <c r="AP25" s="63"/>
      <c r="AQ25" s="154"/>
      <c r="AR25" s="154"/>
      <c r="AS25" s="154"/>
      <c r="AT25" s="154"/>
      <c r="AU25" s="154"/>
      <c r="AV25" s="154"/>
      <c r="AW25" s="154"/>
      <c r="AX25" s="154"/>
      <c r="AY25" s="154"/>
      <c r="AZ25" s="154"/>
    </row>
    <row r="26" spans="1:52" s="27" customFormat="1" ht="80.25" customHeight="1">
      <c r="A26" s="32"/>
      <c r="B26" s="69" t="str">
        <f>"(c) Attachment 3(" &amp; Basic!$B$2 &amp; ") :"</f>
        <v>(c) Attachment 3(SS-157) :</v>
      </c>
      <c r="C26" s="35"/>
      <c r="D26" s="1493" t="s">
        <v>549</v>
      </c>
      <c r="E26" s="1493"/>
      <c r="F26" s="1493"/>
      <c r="G26" s="201"/>
      <c r="H26" s="358" t="str">
        <f>'Names of Bidder'!D6</f>
        <v>Sole Bidder</v>
      </c>
      <c r="I26" s="63"/>
      <c r="J26" s="71"/>
      <c r="K26" s="63"/>
      <c r="L26" s="63"/>
      <c r="M26" s="63"/>
      <c r="N26" s="63"/>
      <c r="O26" s="63"/>
      <c r="P26" s="63"/>
      <c r="Q26" s="63"/>
      <c r="R26" s="63"/>
      <c r="S26" s="63"/>
      <c r="T26" s="63"/>
      <c r="U26" s="63"/>
      <c r="V26" s="63"/>
      <c r="W26" s="63"/>
      <c r="X26" s="63"/>
      <c r="Y26" s="63"/>
      <c r="Z26" s="63"/>
      <c r="AA26" s="37"/>
      <c r="AB26" s="234"/>
      <c r="AC26" s="235" t="s">
        <v>768</v>
      </c>
      <c r="AD26" s="231"/>
      <c r="AE26" s="231"/>
      <c r="AF26" s="63"/>
      <c r="AG26" s="232">
        <v>22</v>
      </c>
      <c r="AH26" s="232" t="s">
        <v>533</v>
      </c>
      <c r="AI26" s="233"/>
      <c r="AJ26" s="233"/>
      <c r="AK26" s="233"/>
      <c r="AL26" s="233"/>
      <c r="AM26" s="63"/>
      <c r="AN26" s="63"/>
      <c r="AO26" s="63"/>
      <c r="AP26" s="63"/>
      <c r="AQ26" s="154"/>
      <c r="AR26" s="154"/>
      <c r="AS26" s="154"/>
      <c r="AT26" s="154"/>
      <c r="AU26" s="154"/>
      <c r="AV26" s="154"/>
      <c r="AW26" s="154"/>
      <c r="AX26" s="154"/>
      <c r="AY26" s="154"/>
      <c r="AZ26" s="154"/>
    </row>
    <row r="27" spans="1:52" s="27" customFormat="1" ht="15" customHeight="1">
      <c r="A27" s="32"/>
      <c r="B27" s="32"/>
      <c r="C27" s="32"/>
      <c r="D27" s="1493"/>
      <c r="E27" s="1493"/>
      <c r="F27" s="1493"/>
      <c r="G27" s="185"/>
      <c r="H27" s="83"/>
      <c r="I27" s="63"/>
      <c r="J27" s="63"/>
      <c r="K27" s="210"/>
      <c r="L27" s="210"/>
      <c r="M27" s="210"/>
      <c r="N27" s="210"/>
      <c r="O27" s="210"/>
      <c r="P27" s="210"/>
      <c r="Q27" s="210"/>
      <c r="R27" s="210"/>
      <c r="S27" s="210"/>
      <c r="T27" s="210"/>
      <c r="U27" s="210"/>
      <c r="V27" s="210"/>
      <c r="W27" s="210"/>
      <c r="X27" s="210"/>
      <c r="Y27" s="210"/>
      <c r="Z27" s="210"/>
      <c r="AA27" s="210"/>
      <c r="AB27" s="234"/>
      <c r="AC27" s="235" t="s">
        <v>272</v>
      </c>
      <c r="AD27" s="231"/>
      <c r="AE27" s="231"/>
      <c r="AF27" s="63"/>
      <c r="AG27" s="232">
        <v>24</v>
      </c>
      <c r="AH27" s="232" t="s">
        <v>533</v>
      </c>
      <c r="AI27" s="233"/>
      <c r="AJ27" s="233"/>
      <c r="AK27" s="233"/>
      <c r="AL27" s="233"/>
      <c r="AM27" s="63"/>
      <c r="AN27" s="63"/>
      <c r="AO27" s="63"/>
      <c r="AP27" s="63"/>
      <c r="AQ27" s="154"/>
      <c r="AR27" s="154"/>
      <c r="AS27" s="154"/>
      <c r="AT27" s="154"/>
      <c r="AU27" s="154"/>
      <c r="AV27" s="154"/>
      <c r="AW27" s="154"/>
      <c r="AX27" s="154"/>
      <c r="AY27" s="154"/>
      <c r="AZ27" s="154"/>
    </row>
    <row r="28" spans="1:52" ht="138.75" customHeight="1">
      <c r="B28" s="69" t="str">
        <f>"(d) Attachment 4(" &amp; Basic!$B$2 &amp; ") :"</f>
        <v>(d) Attachment 4(SS-157) :</v>
      </c>
      <c r="C28" s="70"/>
      <c r="D28" s="1630" t="s">
        <v>920</v>
      </c>
      <c r="E28" s="1493"/>
      <c r="F28" s="1493"/>
      <c r="G28" s="83"/>
      <c r="H28" s="83"/>
      <c r="AB28" s="234"/>
      <c r="AC28" s="235"/>
      <c r="AG28" s="232">
        <v>25</v>
      </c>
      <c r="AH28" s="232" t="s">
        <v>533</v>
      </c>
      <c r="AI28" s="233"/>
      <c r="AJ28" s="233"/>
      <c r="AK28" s="233"/>
      <c r="AL28" s="233"/>
      <c r="AQ28" s="157"/>
      <c r="AR28" s="157"/>
      <c r="AS28" s="157"/>
      <c r="AT28" s="157"/>
      <c r="AU28" s="157"/>
      <c r="AV28" s="157"/>
      <c r="AW28" s="157"/>
      <c r="AX28" s="157"/>
      <c r="AY28" s="157"/>
      <c r="AZ28" s="157"/>
    </row>
    <row r="29" spans="1:52" ht="69" customHeight="1">
      <c r="B29" s="69" t="str">
        <f>"(e) Attachment 5(" &amp; Basic!$B$2 &amp; ") :"</f>
        <v>(e) Attachment 5(SS-157) :</v>
      </c>
      <c r="C29" s="70"/>
      <c r="D29" s="1493" t="s">
        <v>596</v>
      </c>
      <c r="E29" s="1493"/>
      <c r="F29" s="1493"/>
      <c r="G29" s="83"/>
      <c r="H29" s="83"/>
      <c r="AB29" s="234"/>
      <c r="AC29" s="235"/>
      <c r="AG29" s="232">
        <v>26</v>
      </c>
      <c r="AH29" s="232" t="s">
        <v>533</v>
      </c>
      <c r="AI29" s="233"/>
      <c r="AJ29" s="233"/>
      <c r="AK29" s="233"/>
      <c r="AL29" s="233"/>
      <c r="AQ29" s="157"/>
      <c r="AR29" s="157"/>
      <c r="AS29" s="157"/>
      <c r="AT29" s="157"/>
      <c r="AU29" s="157"/>
      <c r="AV29" s="157"/>
      <c r="AW29" s="157"/>
      <c r="AX29" s="157"/>
      <c r="AY29" s="157"/>
      <c r="AZ29" s="157"/>
    </row>
    <row r="30" spans="1:52" ht="83.25" customHeight="1">
      <c r="A30" s="481"/>
      <c r="B30" s="1655" t="str">
        <f>"(f) Attachment 5A(" &amp; Basic!$B$2 &amp; ") :"</f>
        <v>(f) Attachment 5A(SS-157) :</v>
      </c>
      <c r="C30" s="1655"/>
      <c r="D30" s="1656" t="s">
        <v>732</v>
      </c>
      <c r="E30" s="1657"/>
      <c r="F30" s="1657"/>
      <c r="G30" s="83"/>
      <c r="H30" s="83"/>
      <c r="AB30" s="234"/>
      <c r="AC30" s="235"/>
      <c r="AG30" s="232"/>
      <c r="AH30" s="232"/>
      <c r="AI30" s="233"/>
      <c r="AJ30" s="233"/>
      <c r="AK30" s="233"/>
      <c r="AL30" s="233"/>
      <c r="AQ30" s="157"/>
      <c r="AR30" s="157"/>
      <c r="AS30" s="157"/>
      <c r="AT30" s="157"/>
      <c r="AU30" s="157"/>
      <c r="AV30" s="157"/>
      <c r="AW30" s="157"/>
      <c r="AX30" s="157"/>
      <c r="AY30" s="157"/>
      <c r="AZ30" s="157"/>
    </row>
    <row r="31" spans="1:52" s="27" customFormat="1" ht="97.5" customHeight="1">
      <c r="A31" s="32"/>
      <c r="B31" s="69" t="str">
        <f>"(g) Attachment 6(" &amp; Basic!$B$2 &amp; ") :"</f>
        <v>(g) Attachment 6(SS-157) :</v>
      </c>
      <c r="C31" s="70"/>
      <c r="D31" s="1493" t="s">
        <v>597</v>
      </c>
      <c r="E31" s="1493"/>
      <c r="F31" s="1493"/>
      <c r="G31" s="84"/>
      <c r="H31" s="84"/>
      <c r="I31" s="63"/>
      <c r="J31" s="63"/>
      <c r="K31" s="63"/>
      <c r="L31" s="63"/>
      <c r="M31" s="63"/>
      <c r="N31" s="63"/>
      <c r="O31" s="63"/>
      <c r="P31" s="63"/>
      <c r="Q31" s="63"/>
      <c r="R31" s="63"/>
      <c r="S31" s="63"/>
      <c r="T31" s="63"/>
      <c r="U31" s="63"/>
      <c r="V31" s="63"/>
      <c r="W31" s="63"/>
      <c r="X31" s="63"/>
      <c r="Y31" s="63"/>
      <c r="Z31" s="63"/>
      <c r="AA31" s="63"/>
      <c r="AB31" s="234"/>
      <c r="AC31" s="235"/>
      <c r="AD31" s="231"/>
      <c r="AE31" s="231"/>
      <c r="AF31" s="63"/>
      <c r="AG31" s="232">
        <v>27</v>
      </c>
      <c r="AH31" s="232" t="s">
        <v>533</v>
      </c>
      <c r="AI31" s="233"/>
      <c r="AJ31" s="233"/>
      <c r="AK31" s="233"/>
      <c r="AL31" s="233"/>
      <c r="AM31" s="63"/>
      <c r="AN31" s="63"/>
      <c r="AO31" s="63"/>
      <c r="AP31" s="63"/>
      <c r="AQ31" s="154"/>
      <c r="AR31" s="154"/>
      <c r="AS31" s="154"/>
      <c r="AT31" s="154"/>
      <c r="AU31" s="154"/>
      <c r="AV31" s="154"/>
      <c r="AW31" s="154"/>
      <c r="AX31" s="154"/>
      <c r="AY31" s="154"/>
      <c r="AZ31" s="154"/>
    </row>
    <row r="32" spans="1:52" s="27" customFormat="1" ht="35.25" customHeight="1">
      <c r="A32" s="32"/>
      <c r="B32" s="69" t="str">
        <f>"(h) Attachment 7(" &amp; Basic!$B$2 &amp; ") :"</f>
        <v>(h) Attachment 7(SS-157) :</v>
      </c>
      <c r="C32" s="70"/>
      <c r="D32" s="1493" t="s">
        <v>868</v>
      </c>
      <c r="E32" s="1493"/>
      <c r="F32" s="1493"/>
      <c r="G32" s="83"/>
      <c r="H32" s="83"/>
      <c r="I32" s="63"/>
      <c r="J32" s="63"/>
      <c r="K32" s="63"/>
      <c r="L32" s="63"/>
      <c r="M32" s="63"/>
      <c r="N32" s="63"/>
      <c r="O32" s="63"/>
      <c r="P32" s="63"/>
      <c r="Q32" s="63"/>
      <c r="R32" s="63"/>
      <c r="S32" s="63"/>
      <c r="T32" s="63"/>
      <c r="U32" s="63"/>
      <c r="V32" s="63"/>
      <c r="W32" s="63"/>
      <c r="X32" s="63"/>
      <c r="Y32" s="63"/>
      <c r="Z32" s="63"/>
      <c r="AA32" s="63"/>
      <c r="AB32" s="234"/>
      <c r="AC32" s="235"/>
      <c r="AD32" s="231"/>
      <c r="AE32" s="231"/>
      <c r="AF32" s="63"/>
      <c r="AG32" s="232">
        <v>28</v>
      </c>
      <c r="AH32" s="232" t="s">
        <v>533</v>
      </c>
      <c r="AI32" s="233"/>
      <c r="AJ32" s="233"/>
      <c r="AK32" s="233"/>
      <c r="AL32" s="233"/>
      <c r="AM32" s="63"/>
      <c r="AN32" s="63"/>
      <c r="AO32" s="63"/>
      <c r="AP32" s="63"/>
      <c r="AQ32" s="154"/>
      <c r="AR32" s="154"/>
      <c r="AS32" s="154"/>
      <c r="AT32" s="154"/>
      <c r="AU32" s="154"/>
      <c r="AV32" s="154"/>
      <c r="AW32" s="154"/>
      <c r="AX32" s="154"/>
      <c r="AY32" s="154"/>
      <c r="AZ32" s="154"/>
    </row>
    <row r="33" spans="1:52" s="27" customFormat="1" ht="33" customHeight="1">
      <c r="A33" s="32"/>
      <c r="B33" s="69" t="str">
        <f>"(i) Attachment 8(" &amp; Basic!$B$2 &amp; ") :"</f>
        <v>(i) Attachment 8(SS-157) :</v>
      </c>
      <c r="C33" s="70"/>
      <c r="D33" s="1493" t="s">
        <v>550</v>
      </c>
      <c r="E33" s="1493"/>
      <c r="F33" s="1493"/>
      <c r="G33" s="83"/>
      <c r="H33" s="83"/>
      <c r="I33" s="63"/>
      <c r="J33" s="63"/>
      <c r="K33" s="63"/>
      <c r="L33" s="63"/>
      <c r="M33" s="63"/>
      <c r="N33" s="63"/>
      <c r="O33" s="63"/>
      <c r="P33" s="63"/>
      <c r="Q33" s="63"/>
      <c r="R33" s="63"/>
      <c r="S33" s="63"/>
      <c r="T33" s="63"/>
      <c r="U33" s="63"/>
      <c r="V33" s="63"/>
      <c r="W33" s="63"/>
      <c r="X33" s="63"/>
      <c r="Y33" s="63"/>
      <c r="Z33" s="63"/>
      <c r="AA33" s="63"/>
      <c r="AB33" s="234"/>
      <c r="AC33" s="235"/>
      <c r="AD33" s="231"/>
      <c r="AE33" s="231"/>
      <c r="AF33" s="63"/>
      <c r="AG33" s="232">
        <v>29</v>
      </c>
      <c r="AH33" s="232" t="s">
        <v>533</v>
      </c>
      <c r="AI33" s="233"/>
      <c r="AJ33" s="233"/>
      <c r="AK33" s="233"/>
      <c r="AL33" s="233"/>
      <c r="AM33" s="63"/>
      <c r="AN33" s="63"/>
      <c r="AO33" s="63"/>
      <c r="AP33" s="63"/>
      <c r="AQ33" s="154"/>
      <c r="AR33" s="154"/>
      <c r="AS33" s="154"/>
      <c r="AT33" s="154"/>
      <c r="AU33" s="154"/>
      <c r="AV33" s="154"/>
      <c r="AW33" s="154"/>
      <c r="AX33" s="154"/>
      <c r="AY33" s="154"/>
      <c r="AZ33" s="154"/>
    </row>
    <row r="34" spans="1:52" s="27" customFormat="1" ht="33" customHeight="1">
      <c r="A34" s="32"/>
      <c r="B34" s="69" t="str">
        <f>"(j) Attachment 9(" &amp; Basic!$B$2 &amp; ") :"</f>
        <v>(j) Attachment 9(SS-157) :</v>
      </c>
      <c r="C34" s="70"/>
      <c r="D34" s="1493" t="s">
        <v>598</v>
      </c>
      <c r="E34" s="1493"/>
      <c r="F34" s="1493"/>
      <c r="G34" s="83"/>
      <c r="H34" s="83"/>
      <c r="I34" s="63"/>
      <c r="J34" s="63"/>
      <c r="K34" s="63"/>
      <c r="L34" s="63"/>
      <c r="M34" s="63"/>
      <c r="N34" s="63"/>
      <c r="O34" s="63"/>
      <c r="P34" s="63"/>
      <c r="Q34" s="63"/>
      <c r="R34" s="63"/>
      <c r="S34" s="63"/>
      <c r="T34" s="63"/>
      <c r="U34" s="63"/>
      <c r="V34" s="63"/>
      <c r="W34" s="63"/>
      <c r="X34" s="63"/>
      <c r="Y34" s="63"/>
      <c r="Z34" s="63"/>
      <c r="AA34" s="63"/>
      <c r="AB34" s="234"/>
      <c r="AC34" s="235"/>
      <c r="AD34" s="231"/>
      <c r="AE34" s="231"/>
      <c r="AF34" s="63"/>
      <c r="AG34" s="232">
        <v>30</v>
      </c>
      <c r="AH34" s="232" t="s">
        <v>533</v>
      </c>
      <c r="AI34" s="233"/>
      <c r="AJ34" s="233"/>
      <c r="AK34" s="233"/>
      <c r="AL34" s="233"/>
      <c r="AM34" s="63"/>
      <c r="AN34" s="63"/>
      <c r="AO34" s="63"/>
      <c r="AP34" s="63"/>
      <c r="AQ34" s="154"/>
      <c r="AR34" s="154"/>
      <c r="AS34" s="154"/>
      <c r="AT34" s="154"/>
      <c r="AU34" s="154"/>
      <c r="AV34" s="154"/>
      <c r="AW34" s="154"/>
      <c r="AX34" s="154"/>
      <c r="AY34" s="154"/>
      <c r="AZ34" s="154"/>
    </row>
    <row r="35" spans="1:52" s="27" customFormat="1" ht="33" customHeight="1">
      <c r="A35" s="32"/>
      <c r="B35" s="69" t="str">
        <f>"(k) Attachment 10(" &amp; Basic!$B$2 &amp; ") :"</f>
        <v>(k) Attachment 10(SS-157) :</v>
      </c>
      <c r="C35" s="70"/>
      <c r="D35" s="1493" t="s">
        <v>599</v>
      </c>
      <c r="E35" s="1493"/>
      <c r="F35" s="1493"/>
      <c r="G35" s="83"/>
      <c r="H35" s="83"/>
      <c r="I35" s="63"/>
      <c r="J35" s="63"/>
      <c r="K35" s="63"/>
      <c r="L35" s="63"/>
      <c r="M35" s="63"/>
      <c r="N35" s="63"/>
      <c r="O35" s="63"/>
      <c r="P35" s="63"/>
      <c r="Q35" s="63"/>
      <c r="R35" s="63"/>
      <c r="S35" s="63"/>
      <c r="T35" s="63"/>
      <c r="U35" s="63"/>
      <c r="V35" s="63"/>
      <c r="W35" s="63"/>
      <c r="X35" s="63"/>
      <c r="Y35" s="63"/>
      <c r="Z35" s="63"/>
      <c r="AA35" s="63"/>
      <c r="AB35" s="234"/>
      <c r="AC35" s="235"/>
      <c r="AD35" s="231"/>
      <c r="AE35" s="231"/>
      <c r="AF35" s="63"/>
      <c r="AG35" s="232">
        <v>31</v>
      </c>
      <c r="AH35" s="232" t="s">
        <v>652</v>
      </c>
      <c r="AI35" s="233"/>
      <c r="AJ35" s="233"/>
      <c r="AK35" s="233"/>
      <c r="AL35" s="233"/>
      <c r="AM35" s="63"/>
      <c r="AN35" s="63"/>
      <c r="AO35" s="63"/>
      <c r="AP35" s="63"/>
      <c r="AQ35" s="154"/>
      <c r="AR35" s="154"/>
      <c r="AS35" s="154"/>
      <c r="AT35" s="154"/>
      <c r="AU35" s="154"/>
      <c r="AV35" s="154"/>
      <c r="AW35" s="154"/>
      <c r="AX35" s="154"/>
      <c r="AY35" s="154"/>
      <c r="AZ35" s="154"/>
    </row>
    <row r="36" spans="1:52" s="27" customFormat="1" ht="33" customHeight="1">
      <c r="A36" s="32"/>
      <c r="B36" s="69" t="str">
        <f>"(l) Attachment 11(" &amp; Basic!$B$2 &amp; ") :"</f>
        <v>(l) Attachment 11(SS-157) :</v>
      </c>
      <c r="C36" s="70"/>
      <c r="D36" s="1493" t="s">
        <v>600</v>
      </c>
      <c r="E36" s="1493"/>
      <c r="F36" s="1493"/>
      <c r="G36" s="83"/>
      <c r="H36" s="83"/>
      <c r="I36" s="63"/>
      <c r="J36" s="63"/>
      <c r="K36" s="63"/>
      <c r="L36" s="63"/>
      <c r="M36" s="63"/>
      <c r="N36" s="63"/>
      <c r="O36" s="63"/>
      <c r="P36" s="63"/>
      <c r="Q36" s="63"/>
      <c r="R36" s="63"/>
      <c r="S36" s="63"/>
      <c r="T36" s="63"/>
      <c r="U36" s="63"/>
      <c r="V36" s="63"/>
      <c r="W36" s="63"/>
      <c r="X36" s="63"/>
      <c r="Y36" s="63"/>
      <c r="Z36" s="63"/>
      <c r="AA36" s="63"/>
      <c r="AB36" s="234"/>
      <c r="AC36" s="235"/>
      <c r="AD36" s="231"/>
      <c r="AE36" s="231"/>
      <c r="AF36" s="63"/>
      <c r="AG36" s="63"/>
      <c r="AH36" s="63"/>
      <c r="AI36" s="63"/>
      <c r="AJ36" s="63"/>
      <c r="AK36" s="63"/>
      <c r="AL36" s="63"/>
      <c r="AM36" s="63"/>
      <c r="AN36" s="63"/>
      <c r="AO36" s="63"/>
      <c r="AP36" s="63"/>
      <c r="AQ36" s="154"/>
      <c r="AR36" s="154"/>
      <c r="AS36" s="154"/>
      <c r="AT36" s="154"/>
      <c r="AU36" s="154"/>
      <c r="AV36" s="154"/>
      <c r="AW36" s="154"/>
      <c r="AX36" s="154"/>
      <c r="AY36" s="154"/>
      <c r="AZ36" s="154"/>
    </row>
    <row r="37" spans="1:52" s="27" customFormat="1" ht="36" customHeight="1">
      <c r="A37" s="32"/>
      <c r="B37" s="69" t="str">
        <f>"(m) Attachment 12(" &amp; Basic!$B$2 &amp; ") :"</f>
        <v>(m) Attachment 12(SS-157) :</v>
      </c>
      <c r="C37" s="70"/>
      <c r="D37" s="1493" t="s">
        <v>867</v>
      </c>
      <c r="E37" s="1493"/>
      <c r="F37" s="1493"/>
      <c r="G37" s="83"/>
      <c r="H37" s="83"/>
      <c r="I37" s="63"/>
      <c r="J37" s="63"/>
      <c r="K37" s="63"/>
      <c r="L37" s="63"/>
      <c r="M37" s="63"/>
      <c r="N37" s="63"/>
      <c r="O37" s="63"/>
      <c r="P37" s="63"/>
      <c r="Q37" s="63"/>
      <c r="R37" s="63"/>
      <c r="S37" s="63"/>
      <c r="T37" s="63"/>
      <c r="U37" s="63"/>
      <c r="V37" s="63"/>
      <c r="W37" s="63"/>
      <c r="X37" s="63"/>
      <c r="Y37" s="63"/>
      <c r="Z37" s="63"/>
      <c r="AA37" s="63"/>
      <c r="AB37" s="234"/>
      <c r="AC37" s="235"/>
      <c r="AD37" s="231"/>
      <c r="AE37" s="231"/>
      <c r="AF37" s="63"/>
      <c r="AG37" s="63"/>
      <c r="AH37" s="63"/>
      <c r="AI37" s="63"/>
      <c r="AJ37" s="63"/>
      <c r="AK37" s="63"/>
      <c r="AL37" s="63"/>
      <c r="AM37" s="63"/>
      <c r="AN37" s="63"/>
      <c r="AO37" s="63"/>
      <c r="AP37" s="63"/>
      <c r="AQ37" s="154"/>
      <c r="AR37" s="154"/>
      <c r="AS37" s="154"/>
      <c r="AT37" s="154"/>
      <c r="AU37" s="154"/>
      <c r="AV37" s="154"/>
      <c r="AW37" s="154"/>
      <c r="AX37" s="154"/>
      <c r="AY37" s="154"/>
      <c r="AZ37" s="154"/>
    </row>
    <row r="38" spans="1:52" s="27" customFormat="1" ht="33" customHeight="1">
      <c r="A38" s="32"/>
      <c r="B38" s="69" t="str">
        <f>"(n) Attachment 13(" &amp; Basic!$B$2 &amp; ") :"</f>
        <v>(n) Attachment 13(SS-157) :</v>
      </c>
      <c r="C38" s="70"/>
      <c r="D38" s="1493" t="s">
        <v>522</v>
      </c>
      <c r="E38" s="1493"/>
      <c r="F38" s="1493"/>
      <c r="G38" s="83"/>
      <c r="H38" s="83"/>
      <c r="I38" s="63"/>
      <c r="J38" s="63"/>
      <c r="K38" s="63"/>
      <c r="L38" s="63"/>
      <c r="M38" s="63"/>
      <c r="N38" s="63"/>
      <c r="O38" s="63"/>
      <c r="P38" s="63"/>
      <c r="Q38" s="63"/>
      <c r="R38" s="63"/>
      <c r="S38" s="63"/>
      <c r="T38" s="63"/>
      <c r="U38" s="63"/>
      <c r="V38" s="63"/>
      <c r="W38" s="63"/>
      <c r="X38" s="63"/>
      <c r="Y38" s="63"/>
      <c r="Z38" s="63"/>
      <c r="AA38" s="63"/>
      <c r="AB38" s="234"/>
      <c r="AC38" s="235"/>
      <c r="AD38" s="231"/>
      <c r="AE38" s="231"/>
      <c r="AF38" s="63"/>
      <c r="AG38" s="63"/>
      <c r="AH38" s="63"/>
      <c r="AI38" s="63"/>
      <c r="AJ38" s="63"/>
      <c r="AK38" s="63"/>
      <c r="AL38" s="63"/>
      <c r="AM38" s="63"/>
      <c r="AN38" s="63"/>
      <c r="AO38" s="63"/>
      <c r="AP38" s="63"/>
      <c r="AQ38" s="154"/>
      <c r="AR38" s="154"/>
      <c r="AS38" s="154"/>
      <c r="AT38" s="154"/>
      <c r="AU38" s="154"/>
      <c r="AV38" s="154"/>
      <c r="AW38" s="154"/>
      <c r="AX38" s="154"/>
      <c r="AY38" s="154"/>
      <c r="AZ38" s="154"/>
    </row>
    <row r="39" spans="1:52" s="27" customFormat="1" ht="32.25" customHeight="1">
      <c r="A39" s="32"/>
      <c r="B39" s="69" t="str">
        <f>"(o) Attachment 14(" &amp; Basic!$B$2 &amp; ") :"</f>
        <v>(o) Attachment 14(SS-157) :</v>
      </c>
      <c r="C39" s="70"/>
      <c r="D39" s="1493" t="s">
        <v>601</v>
      </c>
      <c r="E39" s="1493"/>
      <c r="F39" s="1493"/>
      <c r="G39" s="83"/>
      <c r="H39" s="83"/>
      <c r="I39" s="63"/>
      <c r="J39" s="63"/>
      <c r="K39" s="63"/>
      <c r="L39" s="63"/>
      <c r="M39" s="63"/>
      <c r="N39" s="63"/>
      <c r="O39" s="63"/>
      <c r="P39" s="63"/>
      <c r="Q39" s="63"/>
      <c r="R39" s="63"/>
      <c r="S39" s="63"/>
      <c r="T39" s="63"/>
      <c r="U39" s="63"/>
      <c r="V39" s="63"/>
      <c r="W39" s="63"/>
      <c r="X39" s="63"/>
      <c r="Y39" s="63"/>
      <c r="Z39" s="63"/>
      <c r="AA39" s="63"/>
      <c r="AB39" s="234"/>
      <c r="AC39" s="235"/>
      <c r="AD39" s="231"/>
      <c r="AE39" s="231"/>
      <c r="AF39" s="63"/>
      <c r="AG39" s="63"/>
      <c r="AH39" s="63"/>
      <c r="AI39" s="63"/>
      <c r="AJ39" s="63"/>
      <c r="AK39" s="63"/>
      <c r="AL39" s="63"/>
      <c r="AM39" s="63"/>
      <c r="AN39" s="63"/>
      <c r="AO39" s="63"/>
      <c r="AP39" s="63"/>
      <c r="AQ39" s="154"/>
      <c r="AR39" s="154"/>
      <c r="AS39" s="154"/>
      <c r="AT39" s="154"/>
      <c r="AU39" s="154"/>
      <c r="AV39" s="154"/>
      <c r="AW39" s="154"/>
      <c r="AX39" s="154"/>
      <c r="AY39" s="154"/>
      <c r="AZ39" s="154"/>
    </row>
    <row r="40" spans="1:52" s="27" customFormat="1" ht="42" customHeight="1">
      <c r="A40" s="32"/>
      <c r="B40" s="69" t="str">
        <f>"(p) Attachment 15(" &amp; Basic!$B$2 &amp; ") :"</f>
        <v>(p) Attachment 15(SS-157) :</v>
      </c>
      <c r="C40" s="70"/>
      <c r="D40" s="1493" t="s">
        <v>919</v>
      </c>
      <c r="E40" s="1493"/>
      <c r="F40" s="1493"/>
      <c r="G40" s="83"/>
      <c r="H40" s="83"/>
      <c r="I40" s="63"/>
      <c r="J40" s="63"/>
      <c r="K40" s="63"/>
      <c r="L40" s="63"/>
      <c r="M40" s="63"/>
      <c r="N40" s="63"/>
      <c r="O40" s="63"/>
      <c r="P40" s="63"/>
      <c r="Q40" s="63"/>
      <c r="R40" s="63"/>
      <c r="S40" s="63"/>
      <c r="T40" s="63"/>
      <c r="U40" s="63"/>
      <c r="V40" s="63"/>
      <c r="W40" s="63"/>
      <c r="X40" s="63"/>
      <c r="Y40" s="63"/>
      <c r="Z40" s="63"/>
      <c r="AA40" s="63"/>
      <c r="AB40" s="234"/>
      <c r="AC40" s="235"/>
      <c r="AD40" s="231"/>
      <c r="AE40" s="231"/>
      <c r="AF40" s="63"/>
      <c r="AG40" s="63"/>
      <c r="AH40" s="63"/>
      <c r="AI40" s="63"/>
      <c r="AJ40" s="63"/>
      <c r="AK40" s="63"/>
      <c r="AL40" s="63"/>
      <c r="AM40" s="63"/>
      <c r="AN40" s="63"/>
      <c r="AO40" s="63"/>
      <c r="AP40" s="63"/>
      <c r="AQ40" s="154"/>
      <c r="AR40" s="154"/>
      <c r="AS40" s="154"/>
      <c r="AT40" s="154"/>
      <c r="AU40" s="154"/>
      <c r="AV40" s="154"/>
      <c r="AW40" s="154"/>
      <c r="AX40" s="154"/>
      <c r="AY40" s="154"/>
      <c r="AZ40" s="154"/>
    </row>
    <row r="41" spans="1:52" s="27" customFormat="1" ht="33" customHeight="1">
      <c r="A41" s="32"/>
      <c r="B41" s="69" t="str">
        <f>"(q) Attachment 16(" &amp; Basic!$B$2 &amp; ") :"</f>
        <v>(q) Attachment 16(SS-157) :</v>
      </c>
      <c r="C41" s="70"/>
      <c r="D41" s="1493" t="s">
        <v>523</v>
      </c>
      <c r="E41" s="1493"/>
      <c r="F41" s="1493"/>
      <c r="G41" s="83"/>
      <c r="H41" s="83"/>
      <c r="I41" s="63"/>
      <c r="J41" s="63"/>
      <c r="K41" s="63"/>
      <c r="L41" s="63"/>
      <c r="M41" s="63"/>
      <c r="N41" s="63"/>
      <c r="O41" s="63"/>
      <c r="P41" s="63"/>
      <c r="Q41" s="63"/>
      <c r="R41" s="63"/>
      <c r="S41" s="63"/>
      <c r="T41" s="63"/>
      <c r="U41" s="63"/>
      <c r="V41" s="63"/>
      <c r="W41" s="63"/>
      <c r="X41" s="63"/>
      <c r="Y41" s="63"/>
      <c r="Z41" s="63"/>
      <c r="AA41" s="63"/>
      <c r="AB41" s="234"/>
      <c r="AC41" s="235"/>
      <c r="AD41" s="231"/>
      <c r="AE41" s="231"/>
      <c r="AF41" s="63"/>
      <c r="AG41" s="63"/>
      <c r="AH41" s="63"/>
      <c r="AI41" s="63"/>
      <c r="AJ41" s="63"/>
      <c r="AK41" s="63"/>
      <c r="AL41" s="63"/>
      <c r="AM41" s="63"/>
      <c r="AN41" s="63"/>
      <c r="AO41" s="63"/>
      <c r="AP41" s="63"/>
      <c r="AQ41" s="154"/>
      <c r="AR41" s="154"/>
      <c r="AS41" s="154"/>
      <c r="AT41" s="154"/>
      <c r="AU41" s="154"/>
      <c r="AV41" s="154"/>
      <c r="AW41" s="154"/>
      <c r="AX41" s="154"/>
      <c r="AY41" s="154"/>
      <c r="AZ41" s="154"/>
    </row>
    <row r="42" spans="1:52" ht="33" customHeight="1">
      <c r="B42" s="69" t="str">
        <f>"(r) Attachment 17(" &amp; Basic!$B$2 &amp; ") :"</f>
        <v>(r) Attachment 17(SS-157) :</v>
      </c>
      <c r="C42" s="70"/>
      <c r="D42" s="1493" t="s">
        <v>172</v>
      </c>
      <c r="E42" s="1493"/>
      <c r="F42" s="1493"/>
      <c r="G42" s="83"/>
      <c r="H42" s="83"/>
      <c r="AB42" s="234"/>
      <c r="AC42" s="235"/>
      <c r="AQ42" s="157"/>
      <c r="AR42" s="157"/>
      <c r="AS42" s="157"/>
      <c r="AT42" s="157"/>
      <c r="AU42" s="157"/>
      <c r="AV42" s="157"/>
      <c r="AW42" s="157"/>
      <c r="AX42" s="157"/>
      <c r="AY42" s="157"/>
      <c r="AZ42" s="157"/>
    </row>
    <row r="43" spans="1:52" ht="33" customHeight="1">
      <c r="B43" s="69" t="str">
        <f>"(s) Attachment 18(" &amp; Basic!$B$2 &amp; ") :"</f>
        <v>(s) Attachment 18(SS-157) :</v>
      </c>
      <c r="C43" s="70"/>
      <c r="D43" s="1493" t="s">
        <v>719</v>
      </c>
      <c r="E43" s="1493"/>
      <c r="F43" s="1493"/>
      <c r="G43" s="83"/>
      <c r="H43" s="83"/>
      <c r="AB43" s="234"/>
      <c r="AC43" s="235"/>
      <c r="AQ43" s="157"/>
      <c r="AR43" s="157"/>
      <c r="AS43" s="157"/>
      <c r="AT43" s="157"/>
      <c r="AU43" s="157"/>
      <c r="AV43" s="157"/>
      <c r="AW43" s="157"/>
      <c r="AX43" s="157"/>
      <c r="AY43" s="157"/>
      <c r="AZ43" s="157"/>
    </row>
    <row r="44" spans="1:52" ht="33" customHeight="1">
      <c r="B44" s="69" t="str">
        <f>"(t) Attachment 19(" &amp; Basic!$B$2 &amp; ") :"</f>
        <v>(t) Attachment 19(SS-157) :</v>
      </c>
      <c r="C44" s="70"/>
      <c r="D44" s="1493" t="s">
        <v>524</v>
      </c>
      <c r="E44" s="1493"/>
      <c r="F44" s="1493"/>
      <c r="G44" s="83"/>
      <c r="H44" s="83"/>
      <c r="AB44" s="234"/>
      <c r="AC44" s="235"/>
      <c r="AQ44" s="157"/>
      <c r="AR44" s="157"/>
      <c r="AS44" s="157"/>
      <c r="AT44" s="157"/>
      <c r="AU44" s="157"/>
      <c r="AV44" s="157"/>
      <c r="AW44" s="157"/>
      <c r="AX44" s="157"/>
      <c r="AY44" s="157"/>
      <c r="AZ44" s="157"/>
    </row>
    <row r="45" spans="1:52" ht="33" customHeight="1">
      <c r="B45" s="69" t="str">
        <f>"(u) Attachment 20(" &amp; Basic!$B$2 &amp; ") :"</f>
        <v>(u) Attachment 20(SS-157) :</v>
      </c>
      <c r="C45" s="70"/>
      <c r="D45" s="1414" t="s">
        <v>759</v>
      </c>
      <c r="E45" s="1414"/>
      <c r="F45" s="1414"/>
      <c r="G45" s="83"/>
      <c r="H45" s="83"/>
      <c r="AB45" s="234"/>
      <c r="AC45" s="235"/>
      <c r="AQ45" s="157"/>
      <c r="AR45" s="157"/>
      <c r="AS45" s="157"/>
      <c r="AT45" s="157"/>
      <c r="AU45" s="157"/>
      <c r="AV45" s="157"/>
      <c r="AW45" s="157"/>
      <c r="AX45" s="157"/>
      <c r="AY45" s="157"/>
      <c r="AZ45" s="157"/>
    </row>
    <row r="46" spans="1:52" ht="50.25" customHeight="1">
      <c r="B46" s="69" t="str">
        <f>"(v) Attachment 21(" &amp; Basic!$B$2 &amp; ") :"</f>
        <v>(v) Attachment 21(SS-157) :</v>
      </c>
      <c r="C46" s="70"/>
      <c r="D46" s="1414" t="s">
        <v>820</v>
      </c>
      <c r="E46" s="1414"/>
      <c r="F46" s="1414"/>
      <c r="G46" s="83"/>
      <c r="H46" s="83"/>
      <c r="AB46" s="234"/>
      <c r="AC46" s="235"/>
      <c r="AQ46" s="157"/>
      <c r="AR46" s="157"/>
      <c r="AS46" s="157"/>
      <c r="AT46" s="157"/>
      <c r="AU46" s="157"/>
      <c r="AV46" s="157"/>
      <c r="AW46" s="157"/>
      <c r="AX46" s="157"/>
      <c r="AY46" s="157"/>
      <c r="AZ46" s="157"/>
    </row>
    <row r="47" spans="1:52" ht="66" customHeight="1">
      <c r="B47" s="69" t="str">
        <f>"(w) Attachment 22(" &amp; Basic!$B$2 &amp; ") :"</f>
        <v>(w) Attachment 22(SS-157) :</v>
      </c>
      <c r="C47" s="70"/>
      <c r="D47" s="1414" t="s">
        <v>921</v>
      </c>
      <c r="E47" s="1414"/>
      <c r="F47" s="1414"/>
      <c r="G47" s="85"/>
      <c r="H47" s="85"/>
      <c r="AB47" s="234"/>
      <c r="AC47" s="235"/>
      <c r="AQ47" s="157"/>
      <c r="AR47" s="157"/>
      <c r="AS47" s="157"/>
      <c r="AT47" s="157"/>
      <c r="AU47" s="157"/>
      <c r="AV47" s="157"/>
      <c r="AW47" s="157"/>
      <c r="AX47" s="157"/>
      <c r="AY47" s="157"/>
      <c r="AZ47" s="157"/>
    </row>
    <row r="48" spans="1:52" ht="42" customHeight="1">
      <c r="B48" s="69" t="str">
        <f>"(x) Attachment 23(" &amp; Basic!$B$2 &amp; ") :"</f>
        <v>(x) Attachment 23(SS-157) :</v>
      </c>
      <c r="C48" s="70"/>
      <c r="D48" s="1493" t="s">
        <v>995</v>
      </c>
      <c r="E48" s="1493"/>
      <c r="F48" s="1493"/>
      <c r="G48" s="85"/>
      <c r="H48" s="85"/>
      <c r="AB48" s="234"/>
      <c r="AC48" s="235"/>
      <c r="AQ48" s="157"/>
      <c r="AR48" s="157"/>
      <c r="AS48" s="157"/>
      <c r="AT48" s="157"/>
      <c r="AU48" s="157"/>
      <c r="AV48" s="157"/>
      <c r="AW48" s="157"/>
      <c r="AX48" s="157"/>
      <c r="AY48" s="157"/>
      <c r="AZ48" s="157"/>
    </row>
    <row r="49" spans="1:52" ht="39" customHeight="1">
      <c r="B49" s="69" t="str">
        <f>"(y) Attachment 24(" &amp; Basic!$B$2 &amp; ") :"</f>
        <v>(y) Attachment 24(SS-157) :</v>
      </c>
      <c r="C49" s="70"/>
      <c r="D49" s="1493" t="s">
        <v>922</v>
      </c>
      <c r="E49" s="1493"/>
      <c r="F49" s="1493"/>
      <c r="G49" s="85"/>
      <c r="H49" s="85"/>
      <c r="AB49" s="234"/>
      <c r="AC49" s="235"/>
      <c r="AQ49" s="157"/>
      <c r="AR49" s="157"/>
      <c r="AS49" s="157"/>
      <c r="AT49" s="157"/>
      <c r="AU49" s="157"/>
      <c r="AV49" s="157"/>
      <c r="AW49" s="157"/>
      <c r="AX49" s="157"/>
      <c r="AY49" s="157"/>
      <c r="AZ49" s="157"/>
    </row>
    <row r="50" spans="1:52" ht="40.5" customHeight="1">
      <c r="B50" s="69" t="str">
        <f>"(z) Attachment 25((" &amp; Basic!$B$2 &amp; ") :"</f>
        <v>(z) Attachment 25((SS-157) :</v>
      </c>
      <c r="C50" s="70"/>
      <c r="D50" s="1630" t="s">
        <v>928</v>
      </c>
      <c r="E50" s="1493"/>
      <c r="F50" s="1493"/>
      <c r="G50" s="85"/>
      <c r="H50" s="85"/>
      <c r="AB50" s="234"/>
      <c r="AC50" s="235"/>
      <c r="AQ50" s="157"/>
      <c r="AR50" s="157"/>
      <c r="AS50" s="157"/>
      <c r="AT50" s="157"/>
      <c r="AU50" s="157"/>
      <c r="AV50" s="157"/>
      <c r="AW50" s="157"/>
      <c r="AX50" s="157"/>
      <c r="AY50" s="157"/>
      <c r="AZ50" s="157"/>
    </row>
    <row r="51" spans="1:52" s="55" customFormat="1" ht="49.5" customHeight="1">
      <c r="A51" s="36"/>
      <c r="B51" s="69" t="str">
        <f>"(aa) Attachment 26(" &amp; Basic!$B$2 &amp; ") :"</f>
        <v>(aa) Attachment 26(SS-157) :</v>
      </c>
      <c r="C51" s="311"/>
      <c r="D51" s="1493" t="s">
        <v>923</v>
      </c>
      <c r="E51" s="1493"/>
      <c r="F51" s="1493"/>
      <c r="G51" s="530"/>
      <c r="H51" s="530"/>
      <c r="I51" s="54"/>
      <c r="J51" s="54"/>
      <c r="K51" s="54"/>
      <c r="L51" s="54"/>
      <c r="M51" s="54"/>
      <c r="N51" s="54"/>
      <c r="O51" s="54"/>
      <c r="P51" s="54"/>
      <c r="Q51" s="54"/>
      <c r="R51" s="54"/>
      <c r="S51" s="54"/>
      <c r="T51" s="54"/>
      <c r="U51" s="54"/>
      <c r="V51" s="54"/>
      <c r="W51" s="54"/>
      <c r="X51" s="54"/>
      <c r="Y51" s="54"/>
      <c r="Z51" s="54"/>
      <c r="AA51" s="54"/>
      <c r="AB51" s="531"/>
      <c r="AC51" s="532"/>
      <c r="AD51" s="533"/>
      <c r="AE51" s="533"/>
      <c r="AQ51" s="534"/>
      <c r="AR51" s="534"/>
      <c r="AS51" s="534"/>
      <c r="AT51" s="534"/>
      <c r="AU51" s="534"/>
      <c r="AV51" s="534"/>
      <c r="AW51" s="534"/>
      <c r="AX51" s="534"/>
      <c r="AY51" s="534"/>
      <c r="AZ51" s="534"/>
    </row>
    <row r="52" spans="1:52" s="55" customFormat="1" ht="41.25" customHeight="1">
      <c r="A52" s="36"/>
      <c r="B52" s="69" t="str">
        <f>"(bb) Attachment 27(" &amp; Basic!$B$2 &amp; ") :"</f>
        <v>(bb) Attachment 27(SS-157) :</v>
      </c>
      <c r="C52" s="311"/>
      <c r="D52" s="1493" t="s">
        <v>924</v>
      </c>
      <c r="E52" s="1493"/>
      <c r="F52" s="1493"/>
      <c r="G52" s="530"/>
      <c r="H52" s="530"/>
      <c r="I52" s="54"/>
      <c r="J52" s="54"/>
      <c r="K52" s="54"/>
      <c r="L52" s="54"/>
      <c r="M52" s="54"/>
      <c r="N52" s="54"/>
      <c r="O52" s="54"/>
      <c r="P52" s="54"/>
      <c r="Q52" s="54"/>
      <c r="R52" s="54"/>
      <c r="S52" s="54"/>
      <c r="T52" s="54"/>
      <c r="U52" s="54"/>
      <c r="V52" s="54"/>
      <c r="W52" s="54"/>
      <c r="X52" s="54"/>
      <c r="Y52" s="54"/>
      <c r="Z52" s="54"/>
      <c r="AA52" s="54"/>
      <c r="AB52" s="531"/>
      <c r="AC52" s="532"/>
      <c r="AD52" s="533"/>
      <c r="AE52" s="533"/>
      <c r="AQ52" s="534"/>
      <c r="AR52" s="534"/>
      <c r="AS52" s="534"/>
      <c r="AT52" s="534"/>
      <c r="AU52" s="534"/>
      <c r="AV52" s="534"/>
      <c r="AW52" s="534"/>
      <c r="AX52" s="534"/>
      <c r="AY52" s="534"/>
      <c r="AZ52" s="534"/>
    </row>
    <row r="53" spans="1:52" s="55" customFormat="1" ht="37.5" customHeight="1">
      <c r="A53" s="36"/>
      <c r="B53" s="69" t="str">
        <f>"(cc) Attachment 28((" &amp; Basic!$B$2 &amp; ") :"</f>
        <v>(cc) Attachment 28((SS-157) :</v>
      </c>
      <c r="C53" s="311"/>
      <c r="D53" s="1493" t="s">
        <v>925</v>
      </c>
      <c r="E53" s="1493"/>
      <c r="F53" s="1493"/>
      <c r="G53" s="530"/>
      <c r="H53" s="530"/>
      <c r="I53" s="54"/>
      <c r="J53" s="54"/>
      <c r="K53" s="54"/>
      <c r="L53" s="54"/>
      <c r="M53" s="54"/>
      <c r="N53" s="54"/>
      <c r="O53" s="54"/>
      <c r="P53" s="54"/>
      <c r="Q53" s="54"/>
      <c r="R53" s="54"/>
      <c r="S53" s="54"/>
      <c r="T53" s="54"/>
      <c r="U53" s="54"/>
      <c r="V53" s="54"/>
      <c r="W53" s="54"/>
      <c r="X53" s="54"/>
      <c r="Y53" s="54"/>
      <c r="Z53" s="54"/>
      <c r="AA53" s="54"/>
      <c r="AB53" s="531"/>
      <c r="AC53" s="532"/>
      <c r="AD53" s="533"/>
      <c r="AE53" s="533"/>
      <c r="AQ53" s="534"/>
      <c r="AR53" s="534"/>
      <c r="AS53" s="534"/>
      <c r="AT53" s="534"/>
      <c r="AU53" s="534"/>
      <c r="AV53" s="534"/>
      <c r="AW53" s="534"/>
      <c r="AX53" s="534"/>
      <c r="AY53" s="534"/>
      <c r="AZ53" s="534"/>
    </row>
    <row r="54" spans="1:52" s="55" customFormat="1" ht="37.5" customHeight="1">
      <c r="A54" s="36"/>
      <c r="B54" s="69" t="str">
        <f>"(dd) Attachment 29((" &amp; Basic!$B$2 &amp; ") :"</f>
        <v>(dd) Attachment 29((SS-157) :</v>
      </c>
      <c r="C54" s="311"/>
      <c r="D54" s="1649" t="s">
        <v>876</v>
      </c>
      <c r="E54" s="1649"/>
      <c r="F54" s="1649"/>
      <c r="G54" s="530"/>
      <c r="H54" s="530"/>
      <c r="I54" s="54"/>
      <c r="J54" s="54"/>
      <c r="K54" s="54"/>
      <c r="L54" s="54"/>
      <c r="M54" s="54"/>
      <c r="N54" s="54"/>
      <c r="O54" s="54"/>
      <c r="P54" s="54"/>
      <c r="Q54" s="54"/>
      <c r="R54" s="54"/>
      <c r="S54" s="54"/>
      <c r="T54" s="54"/>
      <c r="U54" s="54"/>
      <c r="V54" s="54"/>
      <c r="W54" s="54"/>
      <c r="X54" s="54"/>
      <c r="Y54" s="54"/>
      <c r="Z54" s="54"/>
      <c r="AA54" s="54"/>
      <c r="AB54" s="531"/>
      <c r="AC54" s="532"/>
      <c r="AD54" s="533"/>
      <c r="AE54" s="533"/>
      <c r="AQ54" s="534"/>
      <c r="AR54" s="534"/>
      <c r="AS54" s="534"/>
      <c r="AT54" s="534"/>
      <c r="AU54" s="534"/>
      <c r="AV54" s="534"/>
      <c r="AW54" s="534"/>
      <c r="AX54" s="534"/>
      <c r="AY54" s="534"/>
      <c r="AZ54" s="534"/>
    </row>
    <row r="55" spans="1:52" s="55" customFormat="1" ht="37.5" customHeight="1">
      <c r="A55" s="36"/>
      <c r="B55" s="69" t="str">
        <f>"(ee) Attachment 30((" &amp; Basic!$B$2 &amp; ") :"</f>
        <v>(ee) Attachment 30((SS-157) :</v>
      </c>
      <c r="C55" s="311"/>
      <c r="D55" s="555" t="s">
        <v>926</v>
      </c>
      <c r="E55" s="555"/>
      <c r="F55" s="555"/>
      <c r="G55" s="530"/>
      <c r="H55" s="530"/>
      <c r="I55" s="54"/>
      <c r="J55" s="54"/>
      <c r="K55" s="54"/>
      <c r="L55" s="54"/>
      <c r="M55" s="54"/>
      <c r="N55" s="54"/>
      <c r="O55" s="54"/>
      <c r="P55" s="54"/>
      <c r="Q55" s="54"/>
      <c r="R55" s="54"/>
      <c r="S55" s="54"/>
      <c r="T55" s="54"/>
      <c r="U55" s="54"/>
      <c r="V55" s="54"/>
      <c r="W55" s="54"/>
      <c r="X55" s="54"/>
      <c r="Y55" s="54"/>
      <c r="Z55" s="54"/>
      <c r="AA55" s="54"/>
      <c r="AB55" s="531"/>
      <c r="AC55" s="532"/>
      <c r="AD55" s="533"/>
      <c r="AE55" s="533"/>
      <c r="AQ55" s="534"/>
      <c r="AR55" s="534"/>
      <c r="AS55" s="534"/>
      <c r="AT55" s="534"/>
      <c r="AU55" s="534"/>
      <c r="AV55" s="534"/>
      <c r="AW55" s="534"/>
      <c r="AX55" s="534"/>
      <c r="AY55" s="534"/>
      <c r="AZ55" s="534"/>
    </row>
    <row r="56" spans="1:52" ht="66" customHeight="1">
      <c r="A56" s="81">
        <v>3</v>
      </c>
      <c r="B56" s="1631" t="s">
        <v>602</v>
      </c>
      <c r="C56" s="1631"/>
      <c r="D56" s="1631"/>
      <c r="E56" s="1631"/>
      <c r="F56" s="1631"/>
      <c r="G56" s="85"/>
      <c r="H56" s="85"/>
      <c r="AB56" s="234"/>
      <c r="AC56" s="235"/>
      <c r="AQ56" s="157"/>
      <c r="AR56" s="157"/>
      <c r="AS56" s="157"/>
      <c r="AT56" s="157"/>
      <c r="AU56" s="157"/>
      <c r="AV56" s="157"/>
      <c r="AW56" s="157"/>
      <c r="AX56" s="157"/>
      <c r="AY56" s="157"/>
      <c r="AZ56" s="157"/>
    </row>
    <row r="57" spans="1:52" ht="69" customHeight="1">
      <c r="A57" s="81">
        <v>3.1</v>
      </c>
      <c r="B57" s="1631" t="s">
        <v>264</v>
      </c>
      <c r="C57" s="1631"/>
      <c r="D57" s="1631"/>
      <c r="E57" s="1631"/>
      <c r="F57" s="1631"/>
      <c r="G57" s="85"/>
      <c r="H57" s="85"/>
      <c r="AB57" s="234"/>
      <c r="AC57" s="235"/>
      <c r="AQ57" s="157"/>
      <c r="AR57" s="157"/>
      <c r="AS57" s="157"/>
      <c r="AT57" s="157"/>
      <c r="AU57" s="157"/>
      <c r="AV57" s="157"/>
      <c r="AW57" s="157"/>
      <c r="AX57" s="157"/>
      <c r="AY57" s="157"/>
      <c r="AZ57" s="157"/>
    </row>
    <row r="58" spans="1:52" ht="61.5" customHeight="1">
      <c r="A58" s="81">
        <v>3.2</v>
      </c>
      <c r="B58" s="1631" t="s">
        <v>901</v>
      </c>
      <c r="C58" s="1631"/>
      <c r="D58" s="1631"/>
      <c r="E58" s="1631"/>
      <c r="F58" s="1631"/>
      <c r="G58" s="85"/>
      <c r="H58" s="85"/>
      <c r="AB58" s="234"/>
      <c r="AC58" s="235"/>
      <c r="AQ58" s="157"/>
      <c r="AR58" s="157"/>
      <c r="AS58" s="157"/>
      <c r="AT58" s="157"/>
      <c r="AU58" s="157"/>
      <c r="AV58" s="157"/>
      <c r="AW58" s="157"/>
      <c r="AX58" s="157"/>
      <c r="AY58" s="157"/>
      <c r="AZ58" s="157"/>
    </row>
    <row r="59" spans="1:52" s="27" customFormat="1" ht="75" customHeight="1">
      <c r="A59" s="81">
        <v>4</v>
      </c>
      <c r="B59" s="1631" t="s">
        <v>356</v>
      </c>
      <c r="C59" s="1631"/>
      <c r="D59" s="1631"/>
      <c r="E59" s="1631"/>
      <c r="F59" s="1631"/>
      <c r="G59" s="85"/>
      <c r="H59" s="85"/>
      <c r="I59" s="63"/>
      <c r="J59" s="63"/>
      <c r="K59" s="63"/>
      <c r="L59" s="63"/>
      <c r="M59" s="63"/>
      <c r="N59" s="63"/>
      <c r="O59" s="63"/>
      <c r="P59" s="63"/>
      <c r="Q59" s="63"/>
      <c r="R59" s="63"/>
      <c r="S59" s="63"/>
      <c r="T59" s="63"/>
      <c r="U59" s="63"/>
      <c r="V59" s="63"/>
      <c r="W59" s="63"/>
      <c r="X59" s="63"/>
      <c r="Y59" s="63"/>
      <c r="Z59" s="63"/>
      <c r="AA59" s="63"/>
      <c r="AB59" s="234"/>
      <c r="AC59" s="235"/>
      <c r="AD59" s="231"/>
      <c r="AE59" s="231"/>
      <c r="AF59" s="63"/>
      <c r="AG59" s="63"/>
      <c r="AH59" s="63"/>
      <c r="AI59" s="63"/>
      <c r="AJ59" s="63"/>
      <c r="AK59" s="63"/>
      <c r="AL59" s="63"/>
      <c r="AM59" s="63"/>
      <c r="AN59" s="63"/>
      <c r="AO59" s="63"/>
      <c r="AP59" s="63"/>
      <c r="AQ59" s="154"/>
      <c r="AR59" s="154"/>
      <c r="AS59" s="154"/>
      <c r="AT59" s="154"/>
      <c r="AU59" s="154"/>
      <c r="AV59" s="154"/>
      <c r="AW59" s="154"/>
      <c r="AX59" s="154"/>
      <c r="AY59" s="154"/>
      <c r="AZ59" s="154"/>
    </row>
    <row r="60" spans="1:52" ht="66" customHeight="1">
      <c r="A60" s="81">
        <v>4.0999999999999996</v>
      </c>
      <c r="B60" s="1631" t="s">
        <v>752</v>
      </c>
      <c r="C60" s="1631"/>
      <c r="D60" s="1631"/>
      <c r="E60" s="1631"/>
      <c r="F60" s="1631"/>
      <c r="G60" s="85"/>
      <c r="H60" s="85"/>
      <c r="AB60" s="234"/>
      <c r="AC60" s="235"/>
      <c r="AQ60" s="157"/>
      <c r="AR60" s="157"/>
      <c r="AS60" s="157"/>
      <c r="AT60" s="157"/>
      <c r="AU60" s="157"/>
      <c r="AV60" s="157"/>
      <c r="AW60" s="157"/>
      <c r="AX60" s="157"/>
      <c r="AY60" s="157"/>
      <c r="AZ60" s="157"/>
    </row>
    <row r="61" spans="1:52" ht="85.5" customHeight="1">
      <c r="A61" s="81">
        <v>4.2</v>
      </c>
      <c r="B61" s="1631" t="s">
        <v>753</v>
      </c>
      <c r="C61" s="1631"/>
      <c r="D61" s="1631"/>
      <c r="E61" s="1631"/>
      <c r="F61" s="1631"/>
      <c r="G61" s="85"/>
      <c r="H61" s="85"/>
      <c r="AB61" s="234"/>
      <c r="AC61" s="235"/>
      <c r="AQ61" s="157"/>
      <c r="AR61" s="157"/>
      <c r="AS61" s="157"/>
      <c r="AT61" s="157"/>
      <c r="AU61" s="157"/>
      <c r="AV61" s="157"/>
      <c r="AW61" s="157"/>
      <c r="AX61" s="157"/>
      <c r="AY61" s="157"/>
      <c r="AZ61" s="157"/>
    </row>
    <row r="62" spans="1:52" ht="59.25" customHeight="1">
      <c r="A62" s="81">
        <v>4.3</v>
      </c>
      <c r="B62" s="1631" t="s">
        <v>754</v>
      </c>
      <c r="C62" s="1631"/>
      <c r="D62" s="1631"/>
      <c r="E62" s="1631"/>
      <c r="F62" s="1631"/>
      <c r="G62" s="85"/>
      <c r="H62" s="85"/>
      <c r="AB62" s="234"/>
      <c r="AC62" s="235"/>
      <c r="AQ62" s="157"/>
      <c r="AR62" s="157"/>
      <c r="AS62" s="157"/>
      <c r="AT62" s="157"/>
      <c r="AU62" s="157"/>
      <c r="AV62" s="157"/>
      <c r="AW62" s="157"/>
      <c r="AX62" s="157"/>
      <c r="AY62" s="157"/>
      <c r="AZ62" s="157"/>
    </row>
    <row r="63" spans="1:52" ht="21" customHeight="1">
      <c r="A63" s="64">
        <v>5</v>
      </c>
      <c r="B63" s="1648" t="s">
        <v>603</v>
      </c>
      <c r="C63" s="1648"/>
      <c r="D63" s="1648"/>
      <c r="E63" s="1648"/>
      <c r="F63" s="1648"/>
      <c r="G63" s="85"/>
      <c r="H63" s="85"/>
      <c r="AB63" s="234"/>
      <c r="AC63" s="235"/>
      <c r="AQ63" s="157"/>
      <c r="AR63" s="157"/>
      <c r="AS63" s="157"/>
      <c r="AT63" s="157"/>
      <c r="AU63" s="157"/>
      <c r="AV63" s="157"/>
      <c r="AW63" s="157"/>
      <c r="AX63" s="157"/>
      <c r="AY63" s="157"/>
      <c r="AZ63" s="157"/>
    </row>
    <row r="64" spans="1:52" s="27" customFormat="1" ht="165.75" customHeight="1">
      <c r="A64" s="81">
        <v>5.0999999999999996</v>
      </c>
      <c r="B64" s="1631" t="s">
        <v>604</v>
      </c>
      <c r="C64" s="1631"/>
      <c r="D64" s="1631"/>
      <c r="E64" s="1631"/>
      <c r="F64" s="1631"/>
      <c r="G64" s="85"/>
      <c r="H64" s="85"/>
      <c r="I64" s="63"/>
      <c r="J64" s="63"/>
      <c r="K64" s="63"/>
      <c r="L64" s="63"/>
      <c r="M64" s="63"/>
      <c r="N64" s="63"/>
      <c r="O64" s="63"/>
      <c r="P64" s="63"/>
      <c r="Q64" s="63"/>
      <c r="R64" s="63"/>
      <c r="S64" s="63"/>
      <c r="T64" s="63"/>
      <c r="U64" s="63"/>
      <c r="V64" s="63"/>
      <c r="W64" s="63"/>
      <c r="X64" s="63"/>
      <c r="Y64" s="63"/>
      <c r="Z64" s="63"/>
      <c r="AA64" s="63"/>
      <c r="AB64" s="234"/>
      <c r="AC64" s="235"/>
      <c r="AD64" s="231"/>
      <c r="AE64" s="231"/>
      <c r="AF64" s="63"/>
      <c r="AG64" s="63"/>
      <c r="AH64" s="63"/>
      <c r="AI64" s="63"/>
      <c r="AJ64" s="63"/>
      <c r="AK64" s="63"/>
      <c r="AL64" s="63"/>
      <c r="AM64" s="63"/>
      <c r="AN64" s="63"/>
      <c r="AO64" s="63"/>
      <c r="AP64" s="63"/>
      <c r="AQ64" s="154"/>
      <c r="AR64" s="154"/>
      <c r="AS64" s="154"/>
      <c r="AT64" s="154"/>
      <c r="AU64" s="154"/>
      <c r="AV64" s="154"/>
      <c r="AW64" s="154"/>
      <c r="AX64" s="154"/>
      <c r="AY64" s="154"/>
      <c r="AZ64" s="154"/>
    </row>
    <row r="65" spans="1:52" s="27" customFormat="1" ht="33" customHeight="1">
      <c r="A65" s="81">
        <v>6</v>
      </c>
      <c r="B65" s="1631" t="s">
        <v>605</v>
      </c>
      <c r="C65" s="1631"/>
      <c r="D65" s="1631"/>
      <c r="E65" s="1631"/>
      <c r="F65" s="1631"/>
      <c r="G65" s="63"/>
      <c r="H65" s="63"/>
      <c r="I65" s="63"/>
      <c r="J65" s="211"/>
      <c r="K65" s="63"/>
      <c r="L65" s="63"/>
      <c r="M65" s="63"/>
      <c r="N65" s="63"/>
      <c r="O65" s="63"/>
      <c r="P65" s="63"/>
      <c r="Q65" s="63"/>
      <c r="R65" s="63"/>
      <c r="S65" s="63"/>
      <c r="T65" s="63"/>
      <c r="U65" s="63"/>
      <c r="V65" s="63"/>
      <c r="W65" s="63"/>
      <c r="X65" s="63"/>
      <c r="Y65" s="63"/>
      <c r="Z65" s="63"/>
      <c r="AA65" s="63"/>
      <c r="AB65" s="234"/>
      <c r="AC65" s="235"/>
      <c r="AD65" s="231"/>
      <c r="AE65" s="231"/>
      <c r="AF65" s="63"/>
      <c r="AG65" s="63"/>
      <c r="AH65" s="63"/>
      <c r="AI65" s="63"/>
      <c r="AJ65" s="63"/>
      <c r="AK65" s="63"/>
      <c r="AL65" s="63"/>
      <c r="AM65" s="63"/>
      <c r="AN65" s="63"/>
      <c r="AO65" s="63"/>
      <c r="AP65" s="63"/>
      <c r="AQ65" s="154"/>
      <c r="AR65" s="154"/>
      <c r="AS65" s="154"/>
      <c r="AT65" s="154"/>
      <c r="AU65" s="154"/>
      <c r="AV65" s="154"/>
      <c r="AW65" s="154"/>
      <c r="AX65" s="154"/>
      <c r="AY65" s="154"/>
      <c r="AZ65" s="154"/>
    </row>
    <row r="66" spans="1:52" s="27" customFormat="1" ht="26.1" customHeight="1">
      <c r="A66" s="64"/>
      <c r="B66" s="56"/>
      <c r="C66" s="41"/>
      <c r="D66" s="32"/>
      <c r="E66" s="79"/>
      <c r="G66" s="63"/>
      <c r="H66" s="63"/>
      <c r="I66" s="63"/>
      <c r="J66" s="211"/>
      <c r="K66" s="211"/>
      <c r="L66" s="211"/>
      <c r="M66" s="211"/>
      <c r="N66" s="211"/>
      <c r="O66" s="211"/>
      <c r="P66" s="211"/>
      <c r="Q66" s="211"/>
      <c r="R66" s="211"/>
      <c r="S66" s="211"/>
      <c r="T66" s="211"/>
      <c r="U66" s="211"/>
      <c r="V66" s="211"/>
      <c r="W66" s="211"/>
      <c r="X66" s="211"/>
      <c r="Y66" s="211"/>
      <c r="Z66" s="211"/>
      <c r="AA66" s="211"/>
      <c r="AB66" s="67"/>
      <c r="AC66" s="235"/>
      <c r="AD66" s="231"/>
      <c r="AE66" s="231"/>
      <c r="AF66" s="63"/>
      <c r="AG66" s="63"/>
      <c r="AH66" s="63"/>
      <c r="AI66" s="63"/>
      <c r="AJ66" s="63"/>
      <c r="AK66" s="63"/>
      <c r="AL66" s="63"/>
      <c r="AM66" s="63"/>
      <c r="AN66" s="63"/>
      <c r="AO66" s="63"/>
      <c r="AP66" s="63"/>
      <c r="AQ66" s="154"/>
      <c r="AR66" s="154"/>
      <c r="AS66" s="154"/>
      <c r="AT66" s="154"/>
      <c r="AU66" s="154"/>
      <c r="AV66" s="154"/>
      <c r="AW66" s="154"/>
      <c r="AX66" s="154"/>
      <c r="AY66" s="154"/>
      <c r="AZ66" s="154"/>
    </row>
    <row r="67" spans="1:52" s="27" customFormat="1" ht="26.1" customHeight="1">
      <c r="A67" s="64"/>
      <c r="B67" s="56" t="s">
        <v>290</v>
      </c>
      <c r="C67" s="35" t="s">
        <v>606</v>
      </c>
      <c r="D67" s="32"/>
      <c r="E67" s="79" t="s">
        <v>607</v>
      </c>
      <c r="G67" s="63"/>
      <c r="H67" s="63"/>
      <c r="I67" s="63"/>
      <c r="J67" s="211"/>
      <c r="K67" s="211"/>
      <c r="L67" s="211"/>
      <c r="M67" s="211"/>
      <c r="N67" s="211"/>
      <c r="O67" s="211"/>
      <c r="P67" s="211"/>
      <c r="Q67" s="211"/>
      <c r="R67" s="211"/>
      <c r="S67" s="211"/>
      <c r="T67" s="211"/>
      <c r="U67" s="211"/>
      <c r="V67" s="211"/>
      <c r="W67" s="211"/>
      <c r="X67" s="211"/>
      <c r="Y67" s="211"/>
      <c r="Z67" s="211"/>
      <c r="AA67" s="211"/>
      <c r="AB67" s="67"/>
      <c r="AC67" s="235"/>
      <c r="AD67" s="231"/>
      <c r="AE67" s="231"/>
      <c r="AF67" s="63"/>
      <c r="AG67" s="63"/>
      <c r="AH67" s="63"/>
      <c r="AI67" s="63"/>
      <c r="AJ67" s="63"/>
      <c r="AK67" s="63"/>
      <c r="AL67" s="63"/>
      <c r="AM67" s="63"/>
      <c r="AN67" s="63"/>
      <c r="AO67" s="63"/>
      <c r="AP67" s="63"/>
      <c r="AQ67" s="154"/>
      <c r="AR67" s="154"/>
      <c r="AS67" s="154"/>
      <c r="AT67" s="154"/>
      <c r="AU67" s="154"/>
      <c r="AV67" s="154"/>
      <c r="AW67" s="154"/>
      <c r="AX67" s="154"/>
      <c r="AY67" s="154"/>
      <c r="AZ67" s="154"/>
    </row>
    <row r="68" spans="1:52" s="27" customFormat="1" ht="26.1" customHeight="1">
      <c r="A68" s="64"/>
      <c r="B68" s="56" t="s">
        <v>291</v>
      </c>
      <c r="C68" s="35" t="s">
        <v>864</v>
      </c>
      <c r="D68" s="32"/>
      <c r="E68" s="79" t="s">
        <v>722</v>
      </c>
      <c r="G68" s="63"/>
      <c r="H68" s="63"/>
      <c r="I68" s="63"/>
      <c r="J68" s="63"/>
      <c r="K68" s="211"/>
      <c r="L68" s="211"/>
      <c r="M68" s="211"/>
      <c r="N68" s="211"/>
      <c r="O68" s="211"/>
      <c r="P68" s="211"/>
      <c r="Q68" s="211"/>
      <c r="R68" s="211"/>
      <c r="S68" s="211"/>
      <c r="T68" s="211"/>
      <c r="U68" s="211"/>
      <c r="V68" s="211"/>
      <c r="W68" s="211"/>
      <c r="X68" s="211"/>
      <c r="Y68" s="211"/>
      <c r="Z68" s="211"/>
      <c r="AA68" s="211"/>
      <c r="AB68" s="67"/>
      <c r="AC68" s="235"/>
      <c r="AD68" s="231"/>
      <c r="AE68" s="231"/>
      <c r="AF68" s="63"/>
      <c r="AG68" s="63"/>
      <c r="AH68" s="63"/>
      <c r="AI68" s="63"/>
      <c r="AJ68" s="63"/>
      <c r="AK68" s="63"/>
      <c r="AL68" s="63"/>
      <c r="AM68" s="63"/>
      <c r="AN68" s="63"/>
      <c r="AO68" s="63"/>
      <c r="AP68" s="63"/>
      <c r="AQ68" s="154"/>
      <c r="AR68" s="154"/>
      <c r="AS68" s="154"/>
      <c r="AT68" s="154"/>
      <c r="AU68" s="154"/>
      <c r="AV68" s="154"/>
      <c r="AW68" s="154"/>
      <c r="AX68" s="154"/>
      <c r="AY68" s="154"/>
      <c r="AZ68" s="154"/>
    </row>
    <row r="69" spans="1:52" s="27" customFormat="1" ht="26.1" customHeight="1">
      <c r="A69" s="64"/>
      <c r="B69" s="56" t="s">
        <v>292</v>
      </c>
      <c r="C69" s="35" t="s">
        <v>608</v>
      </c>
      <c r="D69" s="32"/>
      <c r="E69" s="79" t="s">
        <v>609</v>
      </c>
      <c r="G69" s="63"/>
      <c r="H69" s="63"/>
      <c r="I69" s="63"/>
      <c r="J69" s="63"/>
      <c r="K69" s="63"/>
      <c r="L69" s="63"/>
      <c r="M69" s="63"/>
      <c r="N69" s="63"/>
      <c r="O69" s="63"/>
      <c r="P69" s="63"/>
      <c r="Q69" s="63"/>
      <c r="R69" s="63"/>
      <c r="S69" s="63"/>
      <c r="T69" s="63"/>
      <c r="U69" s="63"/>
      <c r="V69" s="63"/>
      <c r="W69" s="63"/>
      <c r="X69" s="63"/>
      <c r="Y69" s="63"/>
      <c r="Z69" s="63"/>
      <c r="AA69" s="63"/>
      <c r="AB69" s="66"/>
      <c r="AC69" s="235"/>
      <c r="AD69" s="231"/>
      <c r="AE69" s="231"/>
      <c r="AF69" s="63"/>
      <c r="AG69" s="63"/>
      <c r="AH69" s="63"/>
      <c r="AI69" s="63"/>
      <c r="AJ69" s="63"/>
      <c r="AK69" s="63"/>
      <c r="AL69" s="63"/>
      <c r="AM69" s="63"/>
      <c r="AN69" s="63"/>
      <c r="AO69" s="63"/>
      <c r="AP69" s="63"/>
      <c r="AQ69" s="154"/>
      <c r="AR69" s="154"/>
      <c r="AS69" s="154"/>
      <c r="AT69" s="154"/>
      <c r="AU69" s="154"/>
      <c r="AV69" s="154"/>
      <c r="AW69" s="154"/>
      <c r="AX69" s="154"/>
      <c r="AY69" s="154"/>
      <c r="AZ69" s="154"/>
    </row>
    <row r="70" spans="1:52" s="27" customFormat="1" ht="26.1" customHeight="1">
      <c r="A70" s="64"/>
      <c r="B70" s="56" t="s">
        <v>610</v>
      </c>
      <c r="C70" s="35" t="s">
        <v>611</v>
      </c>
      <c r="D70" s="32"/>
      <c r="E70" s="79" t="s">
        <v>612</v>
      </c>
      <c r="G70" s="63"/>
      <c r="H70" s="63"/>
      <c r="I70" s="63"/>
      <c r="J70" s="211"/>
      <c r="K70" s="63"/>
      <c r="L70" s="63"/>
      <c r="M70" s="63"/>
      <c r="N70" s="63"/>
      <c r="O70" s="63"/>
      <c r="P70" s="63"/>
      <c r="Q70" s="63"/>
      <c r="R70" s="63"/>
      <c r="S70" s="63"/>
      <c r="T70" s="63"/>
      <c r="U70" s="63"/>
      <c r="V70" s="63"/>
      <c r="W70" s="63"/>
      <c r="X70" s="63"/>
      <c r="Y70" s="63"/>
      <c r="Z70" s="63"/>
      <c r="AA70" s="63"/>
      <c r="AB70" s="67"/>
      <c r="AC70" s="235"/>
      <c r="AD70" s="231"/>
      <c r="AE70" s="231"/>
      <c r="AF70" s="63"/>
      <c r="AG70" s="63"/>
      <c r="AH70" s="63"/>
      <c r="AI70" s="63"/>
      <c r="AJ70" s="63"/>
      <c r="AK70" s="63"/>
      <c r="AL70" s="63"/>
      <c r="AM70" s="63"/>
      <c r="AN70" s="63"/>
      <c r="AO70" s="63"/>
      <c r="AP70" s="63"/>
      <c r="AQ70" s="154"/>
      <c r="AR70" s="154"/>
      <c r="AS70" s="154"/>
      <c r="AT70" s="154"/>
      <c r="AU70" s="154"/>
      <c r="AV70" s="154"/>
      <c r="AW70" s="154"/>
      <c r="AX70" s="154"/>
      <c r="AY70" s="154"/>
      <c r="AZ70" s="154"/>
    </row>
    <row r="71" spans="1:52" s="27" customFormat="1" ht="26.1" customHeight="1">
      <c r="A71" s="64"/>
      <c r="B71" s="56" t="s">
        <v>613</v>
      </c>
      <c r="C71" s="35" t="s">
        <v>614</v>
      </c>
      <c r="D71" s="32"/>
      <c r="E71" s="79" t="s">
        <v>615</v>
      </c>
      <c r="G71" s="63"/>
      <c r="H71" s="63"/>
      <c r="I71" s="63"/>
      <c r="J71" s="63"/>
      <c r="K71" s="211"/>
      <c r="L71" s="211"/>
      <c r="M71" s="211"/>
      <c r="N71" s="211"/>
      <c r="O71" s="211"/>
      <c r="P71" s="211"/>
      <c r="Q71" s="211"/>
      <c r="R71" s="211"/>
      <c r="S71" s="211"/>
      <c r="T71" s="211"/>
      <c r="U71" s="211"/>
      <c r="V71" s="211"/>
      <c r="W71" s="211"/>
      <c r="X71" s="211"/>
      <c r="Y71" s="211"/>
      <c r="Z71" s="211"/>
      <c r="AA71" s="211"/>
      <c r="AB71" s="67"/>
      <c r="AC71" s="235"/>
      <c r="AD71" s="231"/>
      <c r="AE71" s="231"/>
      <c r="AF71" s="63"/>
      <c r="AG71" s="63"/>
      <c r="AH71" s="63"/>
      <c r="AI71" s="63"/>
      <c r="AJ71" s="63"/>
      <c r="AK71" s="63"/>
      <c r="AL71" s="63"/>
      <c r="AM71" s="63"/>
      <c r="AN71" s="63"/>
      <c r="AO71" s="63"/>
      <c r="AP71" s="63"/>
      <c r="AQ71" s="154"/>
      <c r="AR71" s="154"/>
      <c r="AS71" s="154"/>
      <c r="AT71" s="154"/>
      <c r="AU71" s="154"/>
      <c r="AV71" s="154"/>
      <c r="AW71" s="154"/>
      <c r="AX71" s="154"/>
      <c r="AY71" s="154"/>
      <c r="AZ71" s="154"/>
    </row>
    <row r="72" spans="1:52" s="27" customFormat="1" ht="26.1" customHeight="1">
      <c r="A72" s="64"/>
      <c r="B72" s="56" t="s">
        <v>616</v>
      </c>
      <c r="C72" s="35" t="s">
        <v>617</v>
      </c>
      <c r="D72" s="32"/>
      <c r="E72" s="79" t="s">
        <v>619</v>
      </c>
      <c r="G72" s="63"/>
      <c r="H72" s="63"/>
      <c r="I72" s="63"/>
      <c r="J72" s="63"/>
      <c r="K72" s="63"/>
      <c r="L72" s="63"/>
      <c r="M72" s="63"/>
      <c r="N72" s="63"/>
      <c r="O72" s="63"/>
      <c r="P72" s="63"/>
      <c r="Q72" s="63"/>
      <c r="R72" s="63"/>
      <c r="S72" s="63"/>
      <c r="T72" s="63"/>
      <c r="U72" s="63"/>
      <c r="V72" s="63"/>
      <c r="W72" s="63"/>
      <c r="X72" s="63"/>
      <c r="Y72" s="63"/>
      <c r="Z72" s="63"/>
      <c r="AA72" s="63"/>
      <c r="AB72" s="67"/>
      <c r="AC72" s="235"/>
      <c r="AD72" s="231"/>
      <c r="AE72" s="231"/>
      <c r="AF72" s="63"/>
      <c r="AG72" s="63"/>
      <c r="AH72" s="63"/>
      <c r="AI72" s="63"/>
      <c r="AJ72" s="63"/>
      <c r="AK72" s="63"/>
      <c r="AL72" s="63"/>
      <c r="AM72" s="63"/>
      <c r="AN72" s="63"/>
      <c r="AO72" s="63"/>
      <c r="AP72" s="63"/>
      <c r="AQ72" s="154"/>
      <c r="AR72" s="154"/>
      <c r="AS72" s="154"/>
      <c r="AT72" s="154"/>
      <c r="AU72" s="154"/>
      <c r="AV72" s="154"/>
      <c r="AW72" s="154"/>
      <c r="AX72" s="154"/>
      <c r="AY72" s="154"/>
      <c r="AZ72" s="154"/>
    </row>
    <row r="73" spans="1:52" s="27" customFormat="1" ht="26.1" customHeight="1">
      <c r="A73" s="64"/>
      <c r="B73" s="56" t="s">
        <v>620</v>
      </c>
      <c r="C73" s="35" t="s">
        <v>621</v>
      </c>
      <c r="D73" s="32"/>
      <c r="E73" s="79" t="s">
        <v>622</v>
      </c>
      <c r="G73" s="211"/>
      <c r="H73" s="211"/>
      <c r="I73" s="63"/>
      <c r="J73" s="211"/>
      <c r="K73" s="63"/>
      <c r="L73" s="63"/>
      <c r="M73" s="63"/>
      <c r="N73" s="63"/>
      <c r="O73" s="63"/>
      <c r="P73" s="63"/>
      <c r="Q73" s="63"/>
      <c r="R73" s="63"/>
      <c r="S73" s="63"/>
      <c r="T73" s="63"/>
      <c r="U73" s="63"/>
      <c r="V73" s="63"/>
      <c r="W73" s="63"/>
      <c r="X73" s="63"/>
      <c r="Y73" s="63"/>
      <c r="Z73" s="63"/>
      <c r="AA73" s="63"/>
      <c r="AB73" s="67"/>
      <c r="AC73" s="235"/>
      <c r="AD73" s="231"/>
      <c r="AE73" s="231"/>
      <c r="AF73" s="63"/>
      <c r="AG73" s="63"/>
      <c r="AH73" s="63"/>
      <c r="AI73" s="63"/>
      <c r="AJ73" s="63"/>
      <c r="AK73" s="63"/>
      <c r="AL73" s="63"/>
      <c r="AM73" s="63"/>
      <c r="AN73" s="63"/>
      <c r="AO73" s="63"/>
      <c r="AP73" s="63"/>
      <c r="AQ73" s="154"/>
      <c r="AR73" s="154"/>
      <c r="AS73" s="154"/>
      <c r="AT73" s="154"/>
      <c r="AU73" s="154"/>
      <c r="AV73" s="154"/>
      <c r="AW73" s="154"/>
      <c r="AX73" s="154"/>
      <c r="AY73" s="154"/>
      <c r="AZ73" s="154"/>
    </row>
    <row r="74" spans="1:52" ht="26.1" customHeight="1">
      <c r="A74" s="56"/>
      <c r="B74" s="56" t="s">
        <v>623</v>
      </c>
      <c r="C74" s="35" t="s">
        <v>624</v>
      </c>
      <c r="E74" s="79" t="s">
        <v>625</v>
      </c>
      <c r="F74" s="28"/>
      <c r="G74" s="211"/>
      <c r="H74" s="211"/>
      <c r="J74" s="211"/>
      <c r="K74" s="211"/>
      <c r="L74" s="211"/>
      <c r="M74" s="211"/>
      <c r="N74" s="211"/>
      <c r="O74" s="211"/>
      <c r="P74" s="211"/>
      <c r="Q74" s="211"/>
      <c r="R74" s="211"/>
      <c r="S74" s="211"/>
      <c r="T74" s="211"/>
      <c r="U74" s="211"/>
      <c r="V74" s="211"/>
      <c r="W74" s="211"/>
      <c r="X74" s="211"/>
      <c r="Y74" s="211"/>
      <c r="Z74" s="211"/>
      <c r="AA74" s="211"/>
      <c r="AB74" s="67"/>
      <c r="AC74" s="235"/>
      <c r="AQ74" s="157"/>
      <c r="AR74" s="157"/>
      <c r="AS74" s="157"/>
      <c r="AT74" s="157"/>
      <c r="AU74" s="157"/>
      <c r="AV74" s="157"/>
      <c r="AW74" s="157"/>
      <c r="AX74" s="157"/>
      <c r="AY74" s="157"/>
      <c r="AZ74" s="157"/>
    </row>
    <row r="75" spans="1:52" ht="26.1" customHeight="1">
      <c r="A75" s="56"/>
      <c r="B75" s="56" t="s">
        <v>8</v>
      </c>
      <c r="C75" s="35" t="s">
        <v>626</v>
      </c>
      <c r="E75" s="79" t="s">
        <v>627</v>
      </c>
      <c r="F75" s="28"/>
      <c r="G75" s="211"/>
      <c r="H75" s="211"/>
      <c r="J75" s="211"/>
      <c r="K75" s="211"/>
      <c r="L75" s="211"/>
      <c r="M75" s="211"/>
      <c r="N75" s="211"/>
      <c r="O75" s="211"/>
      <c r="P75" s="211"/>
      <c r="Q75" s="211"/>
      <c r="R75" s="211"/>
      <c r="S75" s="211"/>
      <c r="T75" s="211"/>
      <c r="U75" s="211"/>
      <c r="V75" s="211"/>
      <c r="W75" s="211"/>
      <c r="X75" s="211"/>
      <c r="Y75" s="211"/>
      <c r="Z75" s="211"/>
      <c r="AA75" s="211"/>
      <c r="AB75" s="67"/>
      <c r="AC75" s="235"/>
      <c r="AQ75" s="157"/>
      <c r="AR75" s="157"/>
      <c r="AS75" s="157"/>
      <c r="AT75" s="157"/>
      <c r="AU75" s="157"/>
      <c r="AV75" s="157"/>
      <c r="AW75" s="157"/>
      <c r="AX75" s="157"/>
      <c r="AY75" s="157"/>
      <c r="AZ75" s="157"/>
    </row>
    <row r="76" spans="1:52" ht="26.1" customHeight="1">
      <c r="A76" s="56"/>
      <c r="B76" s="56" t="s">
        <v>628</v>
      </c>
      <c r="C76" s="35" t="s">
        <v>629</v>
      </c>
      <c r="E76" s="79" t="s">
        <v>630</v>
      </c>
      <c r="F76" s="28"/>
      <c r="G76" s="211"/>
      <c r="H76" s="211"/>
      <c r="J76" s="211"/>
      <c r="K76" s="211"/>
      <c r="L76" s="211"/>
      <c r="M76" s="211"/>
      <c r="N76" s="211"/>
      <c r="O76" s="211"/>
      <c r="P76" s="211"/>
      <c r="Q76" s="211"/>
      <c r="R76" s="211"/>
      <c r="S76" s="211"/>
      <c r="T76" s="211"/>
      <c r="U76" s="211"/>
      <c r="V76" s="211"/>
      <c r="W76" s="211"/>
      <c r="X76" s="211"/>
      <c r="Y76" s="211"/>
      <c r="Z76" s="211"/>
      <c r="AA76" s="211"/>
      <c r="AB76" s="67"/>
      <c r="AC76" s="235"/>
      <c r="AQ76" s="157"/>
      <c r="AR76" s="157"/>
      <c r="AS76" s="157"/>
      <c r="AT76" s="157"/>
      <c r="AU76" s="157"/>
      <c r="AV76" s="157"/>
      <c r="AW76" s="157"/>
      <c r="AX76" s="157"/>
      <c r="AY76" s="157"/>
      <c r="AZ76" s="157"/>
    </row>
    <row r="77" spans="1:52" ht="26.1" customHeight="1">
      <c r="A77" s="56"/>
      <c r="B77" s="56" t="s">
        <v>631</v>
      </c>
      <c r="C77" s="35" t="s">
        <v>632</v>
      </c>
      <c r="E77" s="79" t="s">
        <v>633</v>
      </c>
      <c r="F77" s="28"/>
      <c r="G77" s="211"/>
      <c r="H77" s="211"/>
      <c r="J77" s="211"/>
      <c r="K77" s="211"/>
      <c r="L77" s="211"/>
      <c r="M77" s="211"/>
      <c r="N77" s="211"/>
      <c r="O77" s="211"/>
      <c r="P77" s="211"/>
      <c r="Q77" s="211"/>
      <c r="R77" s="211"/>
      <c r="S77" s="211"/>
      <c r="T77" s="211"/>
      <c r="U77" s="211"/>
      <c r="V77" s="211"/>
      <c r="W77" s="211"/>
      <c r="X77" s="211"/>
      <c r="Y77" s="211"/>
      <c r="Z77" s="211"/>
      <c r="AA77" s="211"/>
      <c r="AB77" s="67"/>
      <c r="AC77" s="235"/>
      <c r="AQ77" s="157"/>
      <c r="AR77" s="157"/>
      <c r="AS77" s="157"/>
      <c r="AT77" s="157"/>
      <c r="AU77" s="157"/>
      <c r="AV77" s="157"/>
      <c r="AW77" s="157"/>
      <c r="AX77" s="157"/>
      <c r="AY77" s="157"/>
      <c r="AZ77" s="157"/>
    </row>
    <row r="78" spans="1:52" ht="26.1" customHeight="1">
      <c r="A78" s="56"/>
      <c r="B78" s="56" t="s">
        <v>634</v>
      </c>
      <c r="C78" s="35" t="s">
        <v>635</v>
      </c>
      <c r="E78" s="79" t="s">
        <v>636</v>
      </c>
      <c r="F78" s="28"/>
      <c r="G78" s="211"/>
      <c r="H78" s="211"/>
      <c r="K78" s="211"/>
      <c r="L78" s="211"/>
      <c r="M78" s="211"/>
      <c r="N78" s="211"/>
      <c r="O78" s="211"/>
      <c r="P78" s="211"/>
      <c r="Q78" s="211"/>
      <c r="R78" s="211"/>
      <c r="S78" s="211"/>
      <c r="T78" s="211"/>
      <c r="U78" s="211"/>
      <c r="V78" s="211"/>
      <c r="W78" s="211"/>
      <c r="X78" s="211"/>
      <c r="Y78" s="211"/>
      <c r="Z78" s="211"/>
      <c r="AA78" s="211"/>
      <c r="AB78" s="67"/>
      <c r="AC78" s="235"/>
      <c r="AQ78" s="157"/>
      <c r="AR78" s="157"/>
      <c r="AS78" s="157"/>
      <c r="AT78" s="157"/>
      <c r="AU78" s="157"/>
      <c r="AV78" s="157"/>
      <c r="AW78" s="157"/>
      <c r="AX78" s="157"/>
      <c r="AY78" s="157"/>
      <c r="AZ78" s="157"/>
    </row>
    <row r="79" spans="1:52" ht="26.1" customHeight="1">
      <c r="A79" s="56"/>
      <c r="B79" s="81" t="s">
        <v>638</v>
      </c>
      <c r="C79" s="35" t="s">
        <v>861</v>
      </c>
      <c r="E79" s="79" t="s">
        <v>862</v>
      </c>
      <c r="F79" s="28"/>
      <c r="G79" s="211"/>
      <c r="H79" s="211"/>
      <c r="K79" s="211"/>
      <c r="L79" s="211"/>
      <c r="M79" s="211"/>
      <c r="N79" s="211"/>
      <c r="O79" s="211"/>
      <c r="P79" s="211"/>
      <c r="Q79" s="211"/>
      <c r="R79" s="211"/>
      <c r="S79" s="211"/>
      <c r="T79" s="211"/>
      <c r="U79" s="211"/>
      <c r="V79" s="211"/>
      <c r="W79" s="211"/>
      <c r="X79" s="211"/>
      <c r="Y79" s="211"/>
      <c r="Z79" s="211"/>
      <c r="AA79" s="211"/>
      <c r="AB79" s="67"/>
      <c r="AC79" s="235"/>
      <c r="AQ79" s="157"/>
      <c r="AR79" s="157"/>
      <c r="AS79" s="157"/>
      <c r="AT79" s="157"/>
      <c r="AU79" s="157"/>
      <c r="AV79" s="157"/>
      <c r="AW79" s="157"/>
      <c r="AX79" s="157"/>
      <c r="AY79" s="157"/>
      <c r="AZ79" s="157"/>
    </row>
    <row r="80" spans="1:52" ht="41.25" customHeight="1">
      <c r="B80" s="81" t="s">
        <v>723</v>
      </c>
      <c r="C80" s="1414" t="s">
        <v>639</v>
      </c>
      <c r="D80" s="1414"/>
      <c r="E80" s="86" t="s">
        <v>637</v>
      </c>
      <c r="F80" s="28"/>
      <c r="G80" s="85"/>
      <c r="H80" s="85"/>
      <c r="AB80" s="234"/>
      <c r="AC80" s="235"/>
      <c r="AQ80" s="157"/>
      <c r="AR80" s="157"/>
      <c r="AS80" s="157"/>
      <c r="AT80" s="157"/>
      <c r="AU80" s="157"/>
      <c r="AV80" s="157"/>
      <c r="AW80" s="157"/>
      <c r="AX80" s="157"/>
      <c r="AY80" s="157"/>
      <c r="AZ80" s="157"/>
    </row>
    <row r="81" spans="1:52" ht="45.75" customHeight="1">
      <c r="A81" s="480" t="s">
        <v>593</v>
      </c>
      <c r="B81" s="1631" t="s">
        <v>640</v>
      </c>
      <c r="C81" s="1631"/>
      <c r="D81" s="1631"/>
      <c r="E81" s="1631"/>
      <c r="F81" s="1631"/>
      <c r="G81" s="85"/>
      <c r="H81" s="85"/>
      <c r="AB81" s="234"/>
      <c r="AC81" s="235"/>
      <c r="AQ81" s="157"/>
      <c r="AR81" s="157"/>
      <c r="AS81" s="157"/>
      <c r="AT81" s="157"/>
      <c r="AU81" s="157"/>
      <c r="AV81" s="157"/>
      <c r="AW81" s="157"/>
      <c r="AX81" s="157"/>
      <c r="AY81" s="157"/>
      <c r="AZ81" s="157"/>
    </row>
    <row r="82" spans="1:52" ht="57.75" customHeight="1">
      <c r="A82" s="81">
        <v>7.1</v>
      </c>
      <c r="B82" s="1631" t="s">
        <v>645</v>
      </c>
      <c r="C82" s="1631"/>
      <c r="D82" s="1631"/>
      <c r="E82" s="1631"/>
      <c r="F82" s="1631"/>
      <c r="G82" s="85"/>
      <c r="H82" s="85"/>
      <c r="AB82" s="234"/>
      <c r="AC82" s="235"/>
      <c r="AQ82" s="157"/>
      <c r="AR82" s="157"/>
      <c r="AS82" s="157"/>
      <c r="AT82" s="157"/>
      <c r="AU82" s="157"/>
      <c r="AV82" s="157"/>
      <c r="AW82" s="157"/>
      <c r="AX82" s="157"/>
      <c r="AY82" s="157"/>
      <c r="AZ82" s="157"/>
    </row>
    <row r="83" spans="1:52" ht="43.5" customHeight="1">
      <c r="A83" s="81">
        <v>8</v>
      </c>
      <c r="B83" s="1631" t="s">
        <v>646</v>
      </c>
      <c r="C83" s="1631"/>
      <c r="D83" s="1631"/>
      <c r="E83" s="1631"/>
      <c r="F83" s="1631"/>
      <c r="G83" s="85"/>
      <c r="H83" s="85"/>
      <c r="AB83" s="234"/>
      <c r="AC83" s="235"/>
      <c r="AQ83" s="157"/>
      <c r="AR83" s="157"/>
      <c r="AS83" s="157"/>
      <c r="AT83" s="157"/>
      <c r="AU83" s="157"/>
      <c r="AV83" s="157"/>
      <c r="AW83" s="157"/>
      <c r="AX83" s="157"/>
      <c r="AY83" s="157"/>
      <c r="AZ83" s="157"/>
    </row>
    <row r="84" spans="1:52" ht="59.25" customHeight="1">
      <c r="A84" s="81">
        <v>9</v>
      </c>
      <c r="B84" s="1631" t="s">
        <v>871</v>
      </c>
      <c r="C84" s="1631"/>
      <c r="D84" s="1631"/>
      <c r="E84" s="1631"/>
      <c r="F84" s="1631"/>
      <c r="G84" s="85"/>
      <c r="H84" s="85"/>
      <c r="AB84" s="234"/>
      <c r="AC84" s="235"/>
      <c r="AQ84" s="157"/>
      <c r="AR84" s="157"/>
      <c r="AS84" s="157"/>
      <c r="AT84" s="157"/>
      <c r="AU84" s="157"/>
      <c r="AV84" s="157"/>
      <c r="AW84" s="157"/>
      <c r="AX84" s="157"/>
      <c r="AY84" s="157"/>
      <c r="AZ84" s="157"/>
    </row>
    <row r="85" spans="1:52" ht="51.75" customHeight="1">
      <c r="A85" s="81">
        <v>10</v>
      </c>
      <c r="B85" s="1631" t="s">
        <v>647</v>
      </c>
      <c r="C85" s="1631"/>
      <c r="D85" s="1631"/>
      <c r="E85" s="1631"/>
      <c r="F85" s="1631"/>
      <c r="G85" s="85"/>
      <c r="H85" s="85"/>
      <c r="AB85" s="234"/>
      <c r="AC85" s="235"/>
      <c r="AQ85" s="157"/>
      <c r="AR85" s="157"/>
      <c r="AS85" s="157"/>
      <c r="AT85" s="157"/>
      <c r="AU85" s="157"/>
      <c r="AV85" s="157"/>
      <c r="AW85" s="157"/>
      <c r="AX85" s="157"/>
      <c r="AY85" s="157"/>
      <c r="AZ85" s="157"/>
    </row>
    <row r="86" spans="1:52" ht="21.75" customHeight="1">
      <c r="A86" s="81">
        <v>11</v>
      </c>
      <c r="B86" s="1631" t="s">
        <v>648</v>
      </c>
      <c r="C86" s="1631"/>
      <c r="D86" s="1631"/>
      <c r="E86" s="1631"/>
      <c r="F86" s="1631"/>
      <c r="G86" s="85"/>
      <c r="H86" s="85"/>
      <c r="AB86" s="234"/>
      <c r="AC86" s="235"/>
      <c r="AQ86" s="157"/>
      <c r="AR86" s="157"/>
      <c r="AS86" s="157"/>
      <c r="AT86" s="157"/>
      <c r="AU86" s="157"/>
      <c r="AV86" s="157"/>
      <c r="AW86" s="157"/>
      <c r="AX86" s="157"/>
      <c r="AY86" s="157"/>
      <c r="AZ86" s="157"/>
    </row>
    <row r="87" spans="1:52" ht="36.75" hidden="1" customHeight="1">
      <c r="A87" s="81">
        <v>12</v>
      </c>
      <c r="B87" s="1633" t="s">
        <v>649</v>
      </c>
      <c r="C87" s="1633"/>
      <c r="D87" s="1633"/>
      <c r="E87" s="1633"/>
      <c r="F87" s="1633"/>
      <c r="G87" s="68"/>
      <c r="H87" s="68"/>
      <c r="AB87" s="234"/>
      <c r="AC87" s="235"/>
      <c r="AQ87" s="157"/>
      <c r="AR87" s="157"/>
      <c r="AS87" s="157"/>
      <c r="AT87" s="157"/>
      <c r="AU87" s="157"/>
      <c r="AV87" s="157"/>
      <c r="AW87" s="157"/>
      <c r="AX87" s="157"/>
      <c r="AY87" s="157"/>
      <c r="AZ87" s="157"/>
    </row>
    <row r="88" spans="1:52" ht="45" hidden="1" customHeight="1">
      <c r="A88" s="64"/>
      <c r="B88" s="1634" t="s">
        <v>650</v>
      </c>
      <c r="C88" s="1634"/>
      <c r="D88" s="1634" t="s">
        <v>651</v>
      </c>
      <c r="E88" s="1634"/>
      <c r="F88" s="725" t="s">
        <v>543</v>
      </c>
      <c r="G88" s="68"/>
      <c r="H88" s="68"/>
      <c r="AB88" s="234"/>
      <c r="AC88" s="235"/>
      <c r="AQ88" s="157"/>
      <c r="AR88" s="157"/>
      <c r="AS88" s="157"/>
      <c r="AT88" s="157"/>
      <c r="AU88" s="157"/>
      <c r="AV88" s="157"/>
      <c r="AW88" s="157"/>
      <c r="AX88" s="157"/>
      <c r="AY88" s="157"/>
      <c r="AZ88" s="157"/>
    </row>
    <row r="89" spans="1:52" ht="35.1" hidden="1" customHeight="1">
      <c r="A89" s="64"/>
      <c r="B89" s="1636"/>
      <c r="C89" s="1636"/>
      <c r="D89" s="1632"/>
      <c r="E89" s="1632"/>
      <c r="F89" s="726"/>
      <c r="G89" s="68"/>
      <c r="H89" s="68"/>
      <c r="AB89" s="234"/>
      <c r="AC89" s="235"/>
      <c r="AQ89" s="157"/>
      <c r="AR89" s="157"/>
      <c r="AS89" s="157"/>
      <c r="AT89" s="157"/>
      <c r="AU89" s="157"/>
      <c r="AV89" s="157"/>
      <c r="AW89" s="157"/>
      <c r="AX89" s="157"/>
      <c r="AY89" s="157"/>
      <c r="AZ89" s="157"/>
    </row>
    <row r="90" spans="1:52" ht="35.1" hidden="1" customHeight="1">
      <c r="A90" s="64"/>
      <c r="B90" s="1636"/>
      <c r="C90" s="1636"/>
      <c r="D90" s="1632"/>
      <c r="E90" s="1632"/>
      <c r="F90" s="726"/>
      <c r="G90" s="68"/>
      <c r="H90" s="68"/>
      <c r="AB90" s="234"/>
      <c r="AC90" s="235"/>
      <c r="AQ90" s="157"/>
      <c r="AR90" s="157"/>
      <c r="AS90" s="157"/>
      <c r="AT90" s="157"/>
      <c r="AU90" s="157"/>
      <c r="AV90" s="157"/>
      <c r="AW90" s="157"/>
      <c r="AX90" s="157"/>
      <c r="AY90" s="157"/>
      <c r="AZ90" s="157"/>
    </row>
    <row r="91" spans="1:52" ht="35.1" hidden="1" customHeight="1">
      <c r="A91" s="64"/>
      <c r="B91" s="1636"/>
      <c r="C91" s="1636"/>
      <c r="D91" s="1632"/>
      <c r="E91" s="1632"/>
      <c r="F91" s="726"/>
      <c r="G91" s="68"/>
      <c r="H91" s="68"/>
      <c r="AB91" s="234"/>
      <c r="AC91" s="235"/>
      <c r="AQ91" s="157"/>
      <c r="AR91" s="157"/>
      <c r="AS91" s="157"/>
      <c r="AT91" s="157"/>
      <c r="AU91" s="157"/>
      <c r="AV91" s="157"/>
      <c r="AW91" s="157"/>
      <c r="AX91" s="157"/>
      <c r="AY91" s="157"/>
      <c r="AZ91" s="157"/>
    </row>
    <row r="92" spans="1:52" ht="33" hidden="1" customHeight="1">
      <c r="A92" s="64"/>
      <c r="B92" s="1635" t="s">
        <v>544</v>
      </c>
      <c r="C92" s="1635"/>
      <c r="D92" s="1643"/>
      <c r="E92" s="1643"/>
      <c r="F92" s="68"/>
      <c r="G92" s="85"/>
      <c r="H92" s="85"/>
      <c r="AB92" s="234"/>
      <c r="AC92" s="235"/>
      <c r="AQ92" s="157"/>
      <c r="AR92" s="157"/>
      <c r="AS92" s="157"/>
      <c r="AT92" s="157"/>
      <c r="AU92" s="157"/>
      <c r="AV92" s="157"/>
      <c r="AW92" s="157"/>
      <c r="AX92" s="157"/>
      <c r="AY92" s="157"/>
      <c r="AZ92" s="157"/>
    </row>
    <row r="93" spans="1:52" ht="66.75" customHeight="1">
      <c r="A93" s="81">
        <v>12</v>
      </c>
      <c r="B93" s="1631" t="s">
        <v>265</v>
      </c>
      <c r="C93" s="1631"/>
      <c r="D93" s="1631"/>
      <c r="E93" s="1631"/>
      <c r="F93" s="1631"/>
      <c r="G93" s="85"/>
      <c r="H93" s="85"/>
      <c r="AB93" s="234"/>
      <c r="AC93" s="235"/>
      <c r="AQ93" s="157"/>
      <c r="AR93" s="157"/>
      <c r="AS93" s="157"/>
      <c r="AT93" s="157"/>
      <c r="AU93" s="157"/>
      <c r="AV93" s="157"/>
      <c r="AW93" s="157"/>
      <c r="AX93" s="157"/>
      <c r="AY93" s="157"/>
      <c r="AZ93" s="157"/>
    </row>
    <row r="94" spans="1:52" ht="82.5" customHeight="1">
      <c r="A94" s="81">
        <v>13</v>
      </c>
      <c r="B94" s="1646" t="s">
        <v>927</v>
      </c>
      <c r="C94" s="1646"/>
      <c r="D94" s="1646"/>
      <c r="E94" s="1646"/>
      <c r="F94" s="1646"/>
      <c r="G94" s="85"/>
      <c r="H94" s="85"/>
      <c r="AB94" s="234"/>
      <c r="AC94" s="235"/>
      <c r="AQ94" s="157"/>
      <c r="AR94" s="157"/>
      <c r="AS94" s="157"/>
      <c r="AT94" s="157"/>
      <c r="AU94" s="157"/>
      <c r="AV94" s="157"/>
      <c r="AW94" s="157"/>
      <c r="AX94" s="157"/>
      <c r="AY94" s="157"/>
      <c r="AZ94" s="157"/>
    </row>
    <row r="95" spans="1:52" ht="100.5" customHeight="1">
      <c r="A95" s="81">
        <v>14</v>
      </c>
      <c r="B95" s="1631" t="s">
        <v>545</v>
      </c>
      <c r="C95" s="1631"/>
      <c r="D95" s="1631"/>
      <c r="E95" s="1631"/>
      <c r="F95" s="1631"/>
      <c r="G95" s="68"/>
      <c r="H95" s="68"/>
      <c r="AB95" s="234"/>
      <c r="AC95" s="235"/>
      <c r="AQ95" s="157"/>
      <c r="AR95" s="157"/>
      <c r="AS95" s="157"/>
      <c r="AT95" s="157"/>
      <c r="AU95" s="157"/>
      <c r="AV95" s="157"/>
      <c r="AW95" s="157"/>
      <c r="AX95" s="157"/>
      <c r="AY95" s="157"/>
      <c r="AZ95" s="157"/>
    </row>
    <row r="96" spans="1:52" ht="120" customHeight="1">
      <c r="A96" s="742">
        <v>15</v>
      </c>
      <c r="B96" s="1644" t="s">
        <v>877</v>
      </c>
      <c r="C96" s="1644"/>
      <c r="D96" s="1644"/>
      <c r="E96" s="1644"/>
      <c r="F96" s="1644"/>
      <c r="G96" s="68"/>
      <c r="H96" s="68"/>
      <c r="AB96" s="234"/>
      <c r="AC96" s="235"/>
      <c r="AQ96" s="157"/>
      <c r="AR96" s="157"/>
      <c r="AS96" s="157"/>
      <c r="AT96" s="157"/>
      <c r="AU96" s="157"/>
      <c r="AV96" s="157"/>
      <c r="AW96" s="157"/>
      <c r="AX96" s="157"/>
      <c r="AY96" s="157"/>
      <c r="AZ96" s="157"/>
    </row>
    <row r="97" spans="1:52" ht="30" customHeight="1">
      <c r="A97" s="87"/>
      <c r="B97" s="32" t="str">
        <f>IF(ISERROR("Dated this " &amp; AI6 &amp; LOOKUP(AI6,AG1:AG35,AH1:AH35) &amp; " day of " &amp; AI8 &amp; " " &amp;AI9), "", "Dated this " &amp; AI6 &amp; LOOKUP(AI6,AG1:AG35,AH1:AH35) &amp; " day of " &amp; AI8 &amp; " " &amp;AI9)</f>
        <v/>
      </c>
      <c r="E97" s="68"/>
      <c r="F97" s="68"/>
      <c r="G97" s="35"/>
      <c r="H97" s="35"/>
      <c r="AB97" s="234"/>
      <c r="AC97" s="235"/>
      <c r="AQ97" s="157"/>
      <c r="AR97" s="157"/>
      <c r="AS97" s="157"/>
      <c r="AT97" s="157"/>
      <c r="AU97" s="157"/>
      <c r="AV97" s="157"/>
      <c r="AW97" s="157"/>
      <c r="AX97" s="157"/>
      <c r="AY97" s="157"/>
      <c r="AZ97" s="157"/>
    </row>
    <row r="98" spans="1:52" ht="30" customHeight="1">
      <c r="A98" s="87"/>
      <c r="B98" s="41" t="s">
        <v>546</v>
      </c>
      <c r="C98" s="28"/>
      <c r="D98" s="35"/>
      <c r="E98" s="35"/>
      <c r="F98" s="35"/>
      <c r="G98" s="35"/>
      <c r="H98" s="35"/>
      <c r="AB98" s="234"/>
      <c r="AC98" s="235"/>
      <c r="AQ98" s="157"/>
      <c r="AR98" s="157"/>
      <c r="AS98" s="157"/>
      <c r="AT98" s="157"/>
      <c r="AU98" s="157"/>
      <c r="AV98" s="157"/>
      <c r="AW98" s="157"/>
      <c r="AX98" s="157"/>
      <c r="AY98" s="157"/>
      <c r="AZ98" s="157"/>
    </row>
    <row r="99" spans="1:52" ht="15.95" customHeight="1">
      <c r="A99" s="87"/>
      <c r="B99" s="64"/>
      <c r="C99" s="35"/>
      <c r="D99" s="35"/>
      <c r="E99" s="35"/>
      <c r="F99" s="35"/>
      <c r="G99" s="47"/>
      <c r="H99" s="47"/>
      <c r="AB99" s="234"/>
      <c r="AC99" s="235"/>
      <c r="AQ99" s="157"/>
      <c r="AR99" s="157"/>
      <c r="AS99" s="157"/>
      <c r="AT99" s="157"/>
      <c r="AU99" s="157"/>
      <c r="AV99" s="157"/>
      <c r="AW99" s="157"/>
      <c r="AX99" s="157"/>
      <c r="AY99" s="157"/>
      <c r="AZ99" s="157"/>
    </row>
    <row r="100" spans="1:52" ht="21" customHeight="1">
      <c r="A100" s="87"/>
      <c r="B100" s="64"/>
      <c r="C100" s="35"/>
      <c r="D100" s="35"/>
      <c r="F100" s="47" t="s">
        <v>547</v>
      </c>
      <c r="G100" s="47"/>
      <c r="H100" s="47"/>
      <c r="AB100" s="234"/>
      <c r="AC100" s="235"/>
      <c r="AQ100" s="157"/>
      <c r="AR100" s="157"/>
      <c r="AS100" s="157"/>
      <c r="AT100" s="157"/>
      <c r="AU100" s="157"/>
      <c r="AV100" s="157"/>
      <c r="AW100" s="157"/>
      <c r="AX100" s="157"/>
      <c r="AY100" s="157"/>
      <c r="AZ100" s="157"/>
    </row>
    <row r="101" spans="1:52" ht="21" customHeight="1">
      <c r="A101" s="87"/>
      <c r="B101" s="64"/>
      <c r="C101" s="35"/>
      <c r="F101" s="47" t="str">
        <f>"For and on behalf of " &amp; 'Attach 3(JV)'!B9</f>
        <v xml:space="preserve">For and on behalf of </v>
      </c>
      <c r="G101" s="41"/>
      <c r="H101" s="41"/>
      <c r="AB101" s="234"/>
      <c r="AC101" s="235"/>
      <c r="AQ101" s="157"/>
      <c r="AR101" s="157"/>
      <c r="AS101" s="157"/>
      <c r="AT101" s="157"/>
      <c r="AU101" s="157"/>
      <c r="AV101" s="157"/>
      <c r="AW101" s="157"/>
      <c r="AX101" s="157"/>
      <c r="AY101" s="157"/>
      <c r="AZ101" s="157"/>
    </row>
    <row r="102" spans="1:52" ht="27.95" customHeight="1">
      <c r="A102" s="80"/>
      <c r="D102" s="62"/>
      <c r="E102" s="62"/>
      <c r="F102" s="41"/>
      <c r="G102" s="39"/>
      <c r="H102" s="39"/>
      <c r="AQ102" s="157"/>
      <c r="AR102" s="157"/>
      <c r="AS102" s="157"/>
      <c r="AT102" s="157"/>
      <c r="AU102" s="157"/>
      <c r="AV102" s="157"/>
      <c r="AW102" s="157"/>
      <c r="AX102" s="157"/>
      <c r="AY102" s="157"/>
      <c r="AZ102" s="157"/>
    </row>
    <row r="103" spans="1:52" ht="27.95" customHeight="1">
      <c r="A103" s="78" t="s">
        <v>257</v>
      </c>
      <c r="B103" s="39"/>
      <c r="C103" s="192" t="str">
        <f>'Attach 3(JV)'!B24</f>
        <v/>
      </c>
      <c r="D103" s="62" t="s">
        <v>255</v>
      </c>
      <c r="E103" s="1007" t="str">
        <f>'Attach 3(JV)'!E24</f>
        <v/>
      </c>
      <c r="F103" s="1007"/>
      <c r="G103" s="39"/>
      <c r="H103" s="39"/>
      <c r="AQ103" s="157"/>
      <c r="AR103" s="157"/>
      <c r="AS103" s="157"/>
      <c r="AT103" s="157"/>
      <c r="AU103" s="157"/>
      <c r="AV103" s="157"/>
      <c r="AW103" s="157"/>
      <c r="AX103" s="157"/>
      <c r="AY103" s="157"/>
      <c r="AZ103" s="157"/>
    </row>
    <row r="104" spans="1:52" ht="27.95" customHeight="1">
      <c r="A104" s="78" t="s">
        <v>258</v>
      </c>
      <c r="B104" s="39"/>
      <c r="C104" s="266" t="str">
        <f>'Attach 3(JV)'!B25</f>
        <v/>
      </c>
      <c r="D104" s="62" t="s">
        <v>256</v>
      </c>
      <c r="E104" s="1007" t="str">
        <f>'Attach 3(JV)'!E25</f>
        <v/>
      </c>
      <c r="F104" s="1007"/>
      <c r="AQ104" s="157"/>
      <c r="AR104" s="157"/>
      <c r="AS104" s="157"/>
      <c r="AT104" s="157"/>
      <c r="AU104" s="157"/>
      <c r="AV104" s="157"/>
      <c r="AW104" s="157"/>
      <c r="AX104" s="157"/>
      <c r="AY104" s="157"/>
      <c r="AZ104" s="157"/>
    </row>
    <row r="105" spans="1:52" ht="27.95" customHeight="1">
      <c r="D105" s="62"/>
      <c r="E105" s="62"/>
      <c r="AQ105" s="157"/>
      <c r="AR105" s="157"/>
      <c r="AS105" s="157"/>
      <c r="AT105" s="157"/>
      <c r="AU105" s="157"/>
      <c r="AV105" s="157"/>
      <c r="AW105" s="157"/>
      <c r="AX105" s="157"/>
      <c r="AY105" s="157"/>
      <c r="AZ105" s="157"/>
    </row>
    <row r="106" spans="1:52" ht="6.75" customHeight="1">
      <c r="A106" s="78"/>
      <c r="B106" s="39"/>
      <c r="C106" s="74"/>
      <c r="E106" s="62"/>
      <c r="AQ106" s="157"/>
      <c r="AR106" s="157"/>
      <c r="AS106" s="157"/>
      <c r="AT106" s="157"/>
      <c r="AU106" s="157"/>
      <c r="AV106" s="157"/>
      <c r="AW106" s="157"/>
      <c r="AX106" s="157"/>
      <c r="AY106" s="157"/>
      <c r="AZ106" s="157"/>
    </row>
    <row r="107" spans="1:52" ht="39.950000000000003" customHeight="1">
      <c r="A107" s="1645" t="s">
        <v>335</v>
      </c>
      <c r="B107" s="1645"/>
      <c r="C107" s="1645"/>
      <c r="D107" s="1645"/>
      <c r="E107" s="1645"/>
      <c r="F107" s="1645"/>
      <c r="G107" s="219"/>
      <c r="AQ107" s="157"/>
      <c r="AR107" s="157"/>
      <c r="AS107" s="157"/>
      <c r="AT107" s="157"/>
      <c r="AU107" s="157"/>
      <c r="AV107" s="157"/>
      <c r="AW107" s="157"/>
      <c r="AX107" s="157"/>
      <c r="AY107" s="157"/>
      <c r="AZ107" s="157"/>
    </row>
    <row r="108" spans="1:52" ht="16.5" customHeight="1">
      <c r="A108" s="1643" t="e">
        <f>IF(AND(H26="JV (Joint Venture)",#REF!=1), "", "Other Partner -1")</f>
        <v>#REF!</v>
      </c>
      <c r="B108" s="1643"/>
      <c r="D108" s="88"/>
      <c r="E108" s="106"/>
      <c r="F108" s="106" t="e">
        <f>IF(AND(H26="JV (Joint Venture)",#REF!=1), "Other Partner", "Other Partner -2")</f>
        <v>#REF!</v>
      </c>
      <c r="AQ108" s="157"/>
      <c r="AR108" s="157"/>
      <c r="AS108" s="157"/>
      <c r="AT108" s="157"/>
      <c r="AU108" s="157"/>
      <c r="AV108" s="157"/>
      <c r="AW108" s="157"/>
      <c r="AX108" s="157"/>
      <c r="AY108" s="157"/>
      <c r="AZ108" s="157"/>
    </row>
    <row r="109" spans="1:52" ht="9.75" customHeight="1">
      <c r="B109" s="47"/>
      <c r="C109" s="74"/>
      <c r="E109" s="47"/>
      <c r="H109" s="554" t="e">
        <f>IF(AND(H26="JV (Joint Venture)",#REF!=1), 1,2)</f>
        <v>#REF!</v>
      </c>
      <c r="AQ109" s="157"/>
      <c r="AR109" s="157"/>
      <c r="AS109" s="157"/>
      <c r="AT109" s="157"/>
      <c r="AU109" s="157"/>
      <c r="AV109" s="157"/>
      <c r="AW109" s="157"/>
      <c r="AX109" s="157"/>
      <c r="AY109" s="157"/>
      <c r="AZ109" s="157"/>
    </row>
    <row r="110" spans="1:52" ht="27.95" customHeight="1">
      <c r="A110" s="62" t="e">
        <f>IF(AND(H26="JV (Joint Venture)",#REF!=1), "", "Printed Name :")</f>
        <v>#REF!</v>
      </c>
      <c r="B110" s="1637"/>
      <c r="C110" s="1637"/>
      <c r="E110" s="62" t="s">
        <v>255</v>
      </c>
      <c r="F110" s="267"/>
      <c r="AQ110" s="157"/>
      <c r="AR110" s="157"/>
      <c r="AS110" s="157"/>
      <c r="AT110" s="157"/>
      <c r="AU110" s="157"/>
      <c r="AV110" s="157"/>
      <c r="AW110" s="157"/>
      <c r="AX110" s="157"/>
      <c r="AY110" s="157"/>
      <c r="AZ110" s="157"/>
    </row>
    <row r="111" spans="1:52" ht="27.95" customHeight="1">
      <c r="A111" s="62" t="e">
        <f>IF(AND(H26="JV (Joint Venture)",#REF!=1), "", "Designation :")</f>
        <v>#REF!</v>
      </c>
      <c r="B111" s="1637"/>
      <c r="C111" s="1637"/>
      <c r="E111" s="62" t="s">
        <v>256</v>
      </c>
      <c r="F111" s="267"/>
      <c r="AQ111" s="157"/>
      <c r="AR111" s="157"/>
      <c r="AS111" s="157"/>
      <c r="AT111" s="157"/>
      <c r="AU111" s="157"/>
      <c r="AV111" s="157"/>
      <c r="AW111" s="157"/>
      <c r="AX111" s="157"/>
      <c r="AY111" s="157"/>
      <c r="AZ111" s="157"/>
    </row>
    <row r="112" spans="1:52" ht="27.95" customHeight="1">
      <c r="B112" s="47"/>
      <c r="C112" s="74"/>
      <c r="E112" s="47"/>
      <c r="AQ112" s="157"/>
      <c r="AR112" s="157"/>
      <c r="AS112" s="157"/>
      <c r="AT112" s="157"/>
      <c r="AU112" s="157"/>
      <c r="AV112" s="157"/>
      <c r="AW112" s="157"/>
      <c r="AX112" s="157"/>
      <c r="AY112" s="157"/>
      <c r="AZ112" s="157"/>
    </row>
    <row r="113" spans="1:52" ht="33" customHeight="1">
      <c r="A113" s="79" t="s">
        <v>670</v>
      </c>
      <c r="B113" s="39"/>
      <c r="C113" s="74"/>
      <c r="E113" s="47"/>
      <c r="F113" s="5"/>
      <c r="AQ113" s="157"/>
      <c r="AR113" s="157"/>
      <c r="AS113" s="157"/>
      <c r="AT113" s="157"/>
      <c r="AU113" s="157"/>
      <c r="AV113" s="157"/>
      <c r="AW113" s="157"/>
      <c r="AX113" s="157"/>
      <c r="AY113" s="157"/>
      <c r="AZ113" s="157"/>
    </row>
    <row r="114" spans="1:52" s="27" customFormat="1" ht="21" customHeight="1">
      <c r="A114" s="1640" t="s">
        <v>403</v>
      </c>
      <c r="B114" s="1640"/>
      <c r="C114" s="1640"/>
      <c r="D114" s="1638"/>
      <c r="E114" s="1638"/>
      <c r="F114" s="1638"/>
      <c r="G114" s="32"/>
      <c r="H114" s="32"/>
      <c r="I114" s="63"/>
      <c r="J114" s="63"/>
      <c r="K114" s="63"/>
      <c r="L114" s="63"/>
      <c r="M114" s="63"/>
      <c r="N114" s="63"/>
      <c r="O114" s="63"/>
      <c r="P114" s="63"/>
      <c r="Q114" s="63"/>
      <c r="R114" s="63"/>
      <c r="S114" s="63"/>
      <c r="T114" s="63"/>
      <c r="U114" s="63"/>
      <c r="V114" s="63"/>
      <c r="W114" s="63"/>
      <c r="X114" s="63"/>
      <c r="Y114" s="63"/>
      <c r="Z114" s="63"/>
      <c r="AA114" s="63"/>
      <c r="AB114" s="66"/>
      <c r="AC114" s="66"/>
      <c r="AD114" s="231"/>
      <c r="AE114" s="231"/>
      <c r="AF114" s="63"/>
      <c r="AG114" s="63"/>
      <c r="AH114" s="63"/>
      <c r="AI114" s="63"/>
      <c r="AJ114" s="63"/>
      <c r="AK114" s="63"/>
      <c r="AL114" s="63"/>
      <c r="AM114" s="63"/>
      <c r="AN114" s="63"/>
      <c r="AO114" s="63"/>
      <c r="AP114" s="63"/>
      <c r="AQ114" s="154"/>
      <c r="AR114" s="154"/>
      <c r="AS114" s="154"/>
      <c r="AT114" s="154"/>
      <c r="AU114" s="154"/>
      <c r="AV114" s="154"/>
      <c r="AW114" s="154"/>
      <c r="AX114" s="154"/>
      <c r="AY114" s="154"/>
      <c r="AZ114" s="154"/>
    </row>
    <row r="115" spans="1:52" s="27" customFormat="1" ht="21" customHeight="1">
      <c r="A115" s="1641"/>
      <c r="B115" s="1641"/>
      <c r="C115" s="1641"/>
      <c r="D115" s="1638"/>
      <c r="E115" s="1638"/>
      <c r="F115" s="1638"/>
      <c r="G115" s="32"/>
      <c r="H115" s="32"/>
      <c r="I115" s="63"/>
      <c r="J115" s="63"/>
      <c r="K115" s="63"/>
      <c r="L115" s="63"/>
      <c r="M115" s="63"/>
      <c r="N115" s="63"/>
      <c r="O115" s="63"/>
      <c r="P115" s="63"/>
      <c r="Q115" s="63"/>
      <c r="R115" s="63"/>
      <c r="S115" s="63"/>
      <c r="T115" s="63"/>
      <c r="U115" s="63"/>
      <c r="V115" s="63"/>
      <c r="W115" s="63"/>
      <c r="X115" s="63"/>
      <c r="Y115" s="63"/>
      <c r="Z115" s="63"/>
      <c r="AA115" s="63"/>
      <c r="AB115" s="66"/>
      <c r="AC115" s="66"/>
      <c r="AD115" s="231"/>
      <c r="AE115" s="231"/>
      <c r="AF115" s="63"/>
      <c r="AG115" s="63"/>
      <c r="AH115" s="63"/>
      <c r="AI115" s="63"/>
      <c r="AJ115" s="63"/>
      <c r="AK115" s="63"/>
      <c r="AL115" s="63"/>
      <c r="AM115" s="63"/>
      <c r="AN115" s="63"/>
      <c r="AO115" s="63"/>
      <c r="AP115" s="63"/>
      <c r="AQ115" s="154"/>
      <c r="AR115" s="154"/>
      <c r="AS115" s="154"/>
      <c r="AT115" s="154"/>
      <c r="AU115" s="154"/>
      <c r="AV115" s="154"/>
      <c r="AW115" s="154"/>
      <c r="AX115" s="154"/>
      <c r="AY115" s="154"/>
      <c r="AZ115" s="154"/>
    </row>
    <row r="116" spans="1:52" s="27" customFormat="1" ht="21" customHeight="1">
      <c r="A116" s="1642"/>
      <c r="B116" s="1642"/>
      <c r="C116" s="1642"/>
      <c r="D116" s="1638"/>
      <c r="E116" s="1638"/>
      <c r="F116" s="1638"/>
      <c r="G116" s="32"/>
      <c r="H116" s="32"/>
      <c r="I116" s="63"/>
      <c r="J116" s="63"/>
      <c r="K116" s="63"/>
      <c r="L116" s="63"/>
      <c r="M116" s="63"/>
      <c r="N116" s="63"/>
      <c r="O116" s="63"/>
      <c r="P116" s="63"/>
      <c r="Q116" s="63"/>
      <c r="R116" s="63"/>
      <c r="S116" s="63"/>
      <c r="T116" s="63"/>
      <c r="U116" s="63"/>
      <c r="V116" s="63"/>
      <c r="W116" s="63"/>
      <c r="X116" s="63"/>
      <c r="Y116" s="63"/>
      <c r="Z116" s="63"/>
      <c r="AA116" s="63"/>
      <c r="AB116" s="66"/>
      <c r="AC116" s="66"/>
      <c r="AD116" s="231"/>
      <c r="AE116" s="231"/>
      <c r="AF116" s="63"/>
      <c r="AG116" s="63"/>
      <c r="AH116" s="63"/>
      <c r="AI116" s="63"/>
      <c r="AJ116" s="63"/>
      <c r="AK116" s="63"/>
      <c r="AL116" s="63"/>
      <c r="AM116" s="63"/>
      <c r="AN116" s="63"/>
      <c r="AO116" s="63"/>
      <c r="AP116" s="63"/>
      <c r="AQ116" s="154"/>
      <c r="AR116" s="154"/>
      <c r="AS116" s="154"/>
      <c r="AT116" s="154"/>
      <c r="AU116" s="154"/>
      <c r="AV116" s="154"/>
      <c r="AW116" s="154"/>
      <c r="AX116" s="154"/>
      <c r="AY116" s="154"/>
      <c r="AZ116" s="154"/>
    </row>
    <row r="117" spans="1:52" s="27" customFormat="1" ht="21" customHeight="1">
      <c r="A117" s="1639" t="s">
        <v>404</v>
      </c>
      <c r="B117" s="1639"/>
      <c r="C117" s="1639"/>
      <c r="D117" s="1638"/>
      <c r="E117" s="1638"/>
      <c r="F117" s="1638"/>
      <c r="G117" s="32"/>
      <c r="H117" s="32"/>
      <c r="I117" s="63"/>
      <c r="J117" s="63"/>
      <c r="K117" s="63"/>
      <c r="L117" s="63"/>
      <c r="M117" s="63"/>
      <c r="N117" s="63"/>
      <c r="O117" s="63"/>
      <c r="P117" s="63"/>
      <c r="Q117" s="63"/>
      <c r="R117" s="63"/>
      <c r="S117" s="63"/>
      <c r="T117" s="63"/>
      <c r="U117" s="63"/>
      <c r="V117" s="63"/>
      <c r="W117" s="63"/>
      <c r="X117" s="63"/>
      <c r="Y117" s="63"/>
      <c r="Z117" s="63"/>
      <c r="AA117" s="63"/>
      <c r="AB117" s="66"/>
      <c r="AC117" s="66"/>
      <c r="AD117" s="231"/>
      <c r="AE117" s="231"/>
      <c r="AF117" s="63"/>
      <c r="AG117" s="63"/>
      <c r="AH117" s="63"/>
      <c r="AI117" s="63"/>
      <c r="AJ117" s="63"/>
      <c r="AK117" s="63"/>
      <c r="AL117" s="63"/>
      <c r="AM117" s="63"/>
      <c r="AN117" s="63"/>
      <c r="AO117" s="63"/>
      <c r="AP117" s="63"/>
      <c r="AQ117" s="154"/>
      <c r="AR117" s="154"/>
      <c r="AS117" s="154"/>
      <c r="AT117" s="154"/>
      <c r="AU117" s="154"/>
      <c r="AV117" s="154"/>
      <c r="AW117" s="154"/>
      <c r="AX117" s="154"/>
      <c r="AY117" s="154"/>
      <c r="AZ117" s="154"/>
    </row>
    <row r="118" spans="1:52" s="27" customFormat="1" ht="21" customHeight="1">
      <c r="A118" s="1639" t="s">
        <v>405</v>
      </c>
      <c r="B118" s="1639"/>
      <c r="C118" s="1639"/>
      <c r="D118" s="1638"/>
      <c r="E118" s="1638"/>
      <c r="F118" s="1638"/>
      <c r="G118" s="88"/>
      <c r="H118" s="88"/>
      <c r="I118" s="63"/>
      <c r="J118" s="63"/>
      <c r="K118" s="63"/>
      <c r="L118" s="63"/>
      <c r="M118" s="63"/>
      <c r="N118" s="63"/>
      <c r="O118" s="63"/>
      <c r="P118" s="63"/>
      <c r="Q118" s="63"/>
      <c r="R118" s="63"/>
      <c r="S118" s="63"/>
      <c r="T118" s="63"/>
      <c r="U118" s="63"/>
      <c r="V118" s="63"/>
      <c r="W118" s="63"/>
      <c r="X118" s="63"/>
      <c r="Y118" s="63"/>
      <c r="Z118" s="63"/>
      <c r="AA118" s="63"/>
      <c r="AB118" s="66"/>
      <c r="AC118" s="66"/>
      <c r="AD118" s="231"/>
      <c r="AE118" s="231"/>
      <c r="AF118" s="63"/>
      <c r="AG118" s="63"/>
      <c r="AH118" s="63"/>
      <c r="AI118" s="63"/>
      <c r="AJ118" s="63"/>
      <c r="AK118" s="63"/>
      <c r="AL118" s="63"/>
      <c r="AM118" s="63"/>
      <c r="AN118" s="63"/>
      <c r="AO118" s="63"/>
      <c r="AP118" s="63"/>
      <c r="AQ118" s="154"/>
      <c r="AR118" s="154"/>
      <c r="AS118" s="154"/>
      <c r="AT118" s="154"/>
      <c r="AU118" s="154"/>
      <c r="AV118" s="154"/>
      <c r="AW118" s="154"/>
      <c r="AX118" s="154"/>
      <c r="AY118" s="154"/>
      <c r="AZ118" s="154"/>
    </row>
    <row r="119" spans="1:52" s="27" customFormat="1" ht="52.5" customHeight="1">
      <c r="A119" s="1639" t="s">
        <v>406</v>
      </c>
      <c r="B119" s="1639"/>
      <c r="C119" s="1639"/>
      <c r="D119" s="1638"/>
      <c r="E119" s="1638"/>
      <c r="F119" s="1638"/>
      <c r="G119" s="32"/>
      <c r="H119" s="32"/>
      <c r="I119" s="63"/>
      <c r="J119" s="63"/>
      <c r="K119" s="63"/>
      <c r="L119" s="63"/>
      <c r="M119" s="63"/>
      <c r="N119" s="63"/>
      <c r="O119" s="63"/>
      <c r="P119" s="63"/>
      <c r="Q119" s="63"/>
      <c r="R119" s="63"/>
      <c r="S119" s="63"/>
      <c r="T119" s="63"/>
      <c r="U119" s="63"/>
      <c r="V119" s="63"/>
      <c r="W119" s="63"/>
      <c r="X119" s="63"/>
      <c r="Y119" s="63"/>
      <c r="Z119" s="63"/>
      <c r="AA119" s="63"/>
      <c r="AB119" s="66"/>
      <c r="AC119" s="66"/>
      <c r="AD119" s="231"/>
      <c r="AE119" s="231"/>
      <c r="AF119" s="63"/>
      <c r="AG119" s="63"/>
      <c r="AH119" s="63"/>
      <c r="AI119" s="63"/>
      <c r="AJ119" s="63"/>
      <c r="AK119" s="63"/>
      <c r="AL119" s="63"/>
      <c r="AM119" s="63"/>
      <c r="AN119" s="63"/>
      <c r="AO119" s="63"/>
      <c r="AP119" s="63"/>
      <c r="AQ119" s="154"/>
      <c r="AR119" s="154"/>
      <c r="AS119" s="154"/>
      <c r="AT119" s="154"/>
      <c r="AU119" s="154"/>
      <c r="AV119" s="154"/>
      <c r="AW119" s="154"/>
      <c r="AX119" s="154"/>
      <c r="AY119" s="154"/>
      <c r="AZ119" s="154"/>
    </row>
    <row r="120" spans="1:52" s="27" customFormat="1" ht="21" customHeight="1">
      <c r="A120" s="1640" t="s">
        <v>407</v>
      </c>
      <c r="B120" s="1640"/>
      <c r="C120" s="1640"/>
      <c r="D120" s="1638"/>
      <c r="E120" s="1638"/>
      <c r="F120" s="1638"/>
      <c r="G120" s="32"/>
      <c r="H120" s="32"/>
      <c r="I120" s="63"/>
      <c r="J120" s="63"/>
      <c r="K120" s="63"/>
      <c r="L120" s="63"/>
      <c r="M120" s="63"/>
      <c r="N120" s="63"/>
      <c r="O120" s="63"/>
      <c r="P120" s="63"/>
      <c r="Q120" s="63"/>
      <c r="R120" s="63"/>
      <c r="S120" s="63"/>
      <c r="T120" s="63"/>
      <c r="U120" s="63"/>
      <c r="V120" s="63"/>
      <c r="W120" s="63"/>
      <c r="X120" s="63"/>
      <c r="Y120" s="63"/>
      <c r="Z120" s="63"/>
      <c r="AA120" s="63"/>
      <c r="AB120" s="66"/>
      <c r="AC120" s="66"/>
      <c r="AD120" s="231"/>
      <c r="AE120" s="231"/>
      <c r="AF120" s="63"/>
      <c r="AG120" s="63"/>
      <c r="AH120" s="63"/>
      <c r="AI120" s="63"/>
      <c r="AJ120" s="63"/>
      <c r="AK120" s="63"/>
      <c r="AL120" s="63"/>
      <c r="AM120" s="63"/>
      <c r="AN120" s="63"/>
      <c r="AO120" s="63"/>
      <c r="AP120" s="63"/>
    </row>
    <row r="121" spans="1:52" s="27" customFormat="1" ht="21" customHeight="1">
      <c r="A121" s="1641"/>
      <c r="B121" s="1641"/>
      <c r="C121" s="1641"/>
      <c r="D121" s="1638"/>
      <c r="E121" s="1638"/>
      <c r="F121" s="1638"/>
      <c r="G121" s="32"/>
      <c r="H121" s="32"/>
      <c r="I121" s="63"/>
      <c r="J121" s="63"/>
      <c r="K121" s="63"/>
      <c r="L121" s="63"/>
      <c r="M121" s="63"/>
      <c r="N121" s="63"/>
      <c r="O121" s="63"/>
      <c r="P121" s="63"/>
      <c r="Q121" s="63"/>
      <c r="R121" s="63"/>
      <c r="S121" s="63"/>
      <c r="T121" s="63"/>
      <c r="U121" s="63"/>
      <c r="V121" s="63"/>
      <c r="W121" s="63"/>
      <c r="X121" s="63"/>
      <c r="Y121" s="63"/>
      <c r="Z121" s="63"/>
      <c r="AA121" s="63"/>
      <c r="AB121" s="66"/>
      <c r="AC121" s="66"/>
      <c r="AD121" s="231"/>
      <c r="AE121" s="231"/>
      <c r="AF121" s="63"/>
      <c r="AG121" s="63"/>
      <c r="AH121" s="63"/>
      <c r="AI121" s="63"/>
      <c r="AJ121" s="63"/>
      <c r="AK121" s="63"/>
      <c r="AL121" s="63"/>
      <c r="AM121" s="63"/>
      <c r="AN121" s="63"/>
      <c r="AO121" s="63"/>
      <c r="AP121" s="63"/>
    </row>
    <row r="122" spans="1:52">
      <c r="A122" s="1642"/>
      <c r="B122" s="1642"/>
      <c r="C122" s="1642"/>
      <c r="D122" s="1638"/>
      <c r="E122" s="1638"/>
      <c r="F122" s="1638"/>
    </row>
    <row r="123" spans="1:52" ht="20.25" customHeight="1">
      <c r="A123" s="79"/>
      <c r="B123" s="79"/>
      <c r="C123" s="79"/>
      <c r="D123" s="146"/>
      <c r="E123" s="146"/>
      <c r="F123" s="146"/>
      <c r="H123" s="552" t="s">
        <v>209</v>
      </c>
      <c r="I123" s="553" t="str">
        <f>"Attachment 2(" &amp; Basic!$B$2 &amp; ") "</f>
        <v xml:space="preserve">Attachment 2(SS-157) </v>
      </c>
      <c r="J123" s="553" t="s">
        <v>208</v>
      </c>
    </row>
    <row r="124" spans="1:52" ht="47.25" customHeight="1">
      <c r="A124" s="1431" t="str">
        <f>H123&amp;I123&amp;J123</f>
        <v>Note: Bidders may note that no prescribed proforma has been enclosed for Attachment 2(SS-157) Power of Attorney. Bidders may use their own proforma for furnishing the required information with the bid.</v>
      </c>
      <c r="B124" s="1431"/>
      <c r="C124" s="1431"/>
      <c r="D124" s="1431"/>
      <c r="E124" s="1431"/>
      <c r="F124" s="1431"/>
    </row>
  </sheetData>
  <sheetProtection algorithmName="SHA-512" hashValue="fyWqaouiyLMx0WjsEwvOCWyXfC+TIKY0pUSHy0BMd6FTeu8V2uq7qrEW/PgYdwooZ0E79p+zin+0oxY2qKiqpQ==" saltValue="gE3eELdQgA3+CRIfl34zpw==" spinCount="100000" sheet="1" formatColumns="0" formatRows="0"/>
  <dataConsolidate/>
  <customSheetViews>
    <customSheetView guid="{FF9B6397-B68D-474A-9AAF-992AF479A135}"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1"/>
      <headerFooter alignWithMargins="0">
        <oddFooter>&amp;R&amp;"Book Antiqua,Bold"&amp;8 Page &amp;P of &amp;N</oddFooter>
      </headerFooter>
    </customSheetView>
    <customSheetView guid="{87612620-3630-456B-A735-C29A43561018}" showPageBreaks="1" showGridLines="0" fitToPage="1" printArea="1" hiddenRows="1" view="pageBreakPreview">
      <selection activeCell="B89" sqref="B89:C89"/>
      <rowBreaks count="1" manualBreakCount="1">
        <brk id="104"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7148ADD8-DD15-4E3E-8637-116D155CB37A}" showPageBreaks="1" showGridLines="0" fitToPage="1" printArea="1" hiddenRows="1" view="pageBreakPreview">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E6A95398-76DE-4E8F-A7DA-FB50981C5C19}" showPageBreaks="1" showGridLines="0" fitToPage="1" printArea="1" hiddenRows="1" view="pageBreakPreview">
      <selection activeCell="D93" sqref="D93:E93"/>
      <rowBreaks count="1" manualBreakCount="1">
        <brk id="106"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8"/>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9"/>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4"/>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5"/>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26"/>
      <headerFooter alignWithMargins="0">
        <oddFooter>&amp;R&amp;"Book Antiqua,Bold"&amp;8 Page &amp;P of &amp;N</oddFooter>
      </headerFooter>
    </customSheetView>
    <customSheetView guid="{C79C1CD9-4A94-4E49-9636-E3F3929B38E1}" showPageBreaks="1" showGridLines="0" fitToPage="1" printArea="1" hiddenRows="1" view="pageBreakPreview" topLeftCell="A96">
      <selection activeCell="B109" sqref="B109:C109"/>
      <rowBreaks count="1" manualBreakCount="1">
        <brk id="105" max="5" man="1"/>
      </rowBreaks>
      <pageMargins left="0.59" right="0.46" top="0.59055118110236204" bottom="0.59055118110236204" header="0.35433070866141703" footer="0.35433070866141703"/>
      <pageSetup scale="91" fitToHeight="8" orientation="portrait" r:id="rId27"/>
      <headerFooter alignWithMargins="0">
        <oddFooter>&amp;R&amp;"Book Antiqua,Bold"&amp;8 Page &amp;P of &amp;N</oddFooter>
      </headerFooter>
    </customSheetView>
    <customSheetView guid="{0175966B-AA50-423F-A437-51E01252DE14}"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28"/>
      <headerFooter alignWithMargins="0">
        <oddFooter>&amp;R&amp;"Book Antiqua,Bold"&amp;8 Page &amp;P of &amp;N</oddFooter>
      </headerFooter>
    </customSheetView>
  </customSheetViews>
  <mergeCells count="102">
    <mergeCell ref="K21:N21"/>
    <mergeCell ref="A3:F3"/>
    <mergeCell ref="C5:F5"/>
    <mergeCell ref="B6:C6"/>
    <mergeCell ref="C15:F15"/>
    <mergeCell ref="B18:F18"/>
    <mergeCell ref="D35:F35"/>
    <mergeCell ref="G16:H16"/>
    <mergeCell ref="B17:F17"/>
    <mergeCell ref="G20:J20"/>
    <mergeCell ref="B30:C30"/>
    <mergeCell ref="D30:F30"/>
    <mergeCell ref="D32:F32"/>
    <mergeCell ref="D33:F33"/>
    <mergeCell ref="D34:F34"/>
    <mergeCell ref="D27:F27"/>
    <mergeCell ref="D28:F28"/>
    <mergeCell ref="D29:F29"/>
    <mergeCell ref="D31:F31"/>
    <mergeCell ref="D23:F23"/>
    <mergeCell ref="G23:I23"/>
    <mergeCell ref="D26:F26"/>
    <mergeCell ref="D25:F25"/>
    <mergeCell ref="B20:F20"/>
    <mergeCell ref="D21:F21"/>
    <mergeCell ref="D24:F24"/>
    <mergeCell ref="D38:F38"/>
    <mergeCell ref="D36:F36"/>
    <mergeCell ref="D37:F37"/>
    <mergeCell ref="D39:F39"/>
    <mergeCell ref="B63:F63"/>
    <mergeCell ref="D40:F40"/>
    <mergeCell ref="D41:F41"/>
    <mergeCell ref="D42:F42"/>
    <mergeCell ref="B56:F56"/>
    <mergeCell ref="D44:F44"/>
    <mergeCell ref="D47:F47"/>
    <mergeCell ref="D43:F43"/>
    <mergeCell ref="D45:F45"/>
    <mergeCell ref="D46:F46"/>
    <mergeCell ref="D52:F52"/>
    <mergeCell ref="D51:F51"/>
    <mergeCell ref="D53:F53"/>
    <mergeCell ref="D48:F48"/>
    <mergeCell ref="D49:F49"/>
    <mergeCell ref="D50:F50"/>
    <mergeCell ref="D54:F54"/>
    <mergeCell ref="A124:F124"/>
    <mergeCell ref="A118:C118"/>
    <mergeCell ref="D118:F118"/>
    <mergeCell ref="A119:C119"/>
    <mergeCell ref="D119:F119"/>
    <mergeCell ref="D120:F120"/>
    <mergeCell ref="A120:C120"/>
    <mergeCell ref="A121:C121"/>
    <mergeCell ref="D121:F121"/>
    <mergeCell ref="A122:C122"/>
    <mergeCell ref="D122:F122"/>
    <mergeCell ref="A108:B108"/>
    <mergeCell ref="B110:C110"/>
    <mergeCell ref="B90:C90"/>
    <mergeCell ref="D90:E90"/>
    <mergeCell ref="B91:C91"/>
    <mergeCell ref="D91:E91"/>
    <mergeCell ref="D92:E92"/>
    <mergeCell ref="B93:F93"/>
    <mergeCell ref="B96:F96"/>
    <mergeCell ref="A107:F107"/>
    <mergeCell ref="E103:F103"/>
    <mergeCell ref="B95:F95"/>
    <mergeCell ref="B94:F94"/>
    <mergeCell ref="B111:C111"/>
    <mergeCell ref="D115:F115"/>
    <mergeCell ref="A117:C117"/>
    <mergeCell ref="D117:F117"/>
    <mergeCell ref="D116:F116"/>
    <mergeCell ref="A114:C114"/>
    <mergeCell ref="D114:F114"/>
    <mergeCell ref="A115:C115"/>
    <mergeCell ref="A116:C116"/>
    <mergeCell ref="D89:E89"/>
    <mergeCell ref="B85:F85"/>
    <mergeCell ref="B86:F86"/>
    <mergeCell ref="B87:F87"/>
    <mergeCell ref="B88:C88"/>
    <mergeCell ref="D88:E88"/>
    <mergeCell ref="E104:F104"/>
    <mergeCell ref="B92:C92"/>
    <mergeCell ref="B81:F81"/>
    <mergeCell ref="B82:F82"/>
    <mergeCell ref="B83:F83"/>
    <mergeCell ref="B84:F84"/>
    <mergeCell ref="B89:C89"/>
    <mergeCell ref="B64:F64"/>
    <mergeCell ref="B65:F65"/>
    <mergeCell ref="C80:D80"/>
    <mergeCell ref="B57:F57"/>
    <mergeCell ref="B58:F58"/>
    <mergeCell ref="B59:F59"/>
    <mergeCell ref="B60:F60"/>
    <mergeCell ref="B61:F61"/>
    <mergeCell ref="B62:F62"/>
  </mergeCells>
  <phoneticPr fontId="74" type="noConversion"/>
  <conditionalFormatting sqref="A107:F112">
    <cfRule type="expression" dxfId="6" priority="4">
      <formula>$H$26="Sole Bidder"</formula>
    </cfRule>
  </conditionalFormatting>
  <conditionalFormatting sqref="B110:C110">
    <cfRule type="expression" dxfId="5" priority="2">
      <formula>$A$110=""</formula>
    </cfRule>
  </conditionalFormatting>
  <conditionalFormatting sqref="B111:C111">
    <cfRule type="expression" dxfId="4" priority="1">
      <formula>$A$111=""</formula>
    </cfRule>
  </conditionalFormatting>
  <conditionalFormatting sqref="D27:F27">
    <cfRule type="expression" dxfId="3" priority="7" stopIfTrue="1">
      <formula>#REF!="No"</formula>
    </cfRule>
  </conditionalFormatting>
  <conditionalFormatting sqref="F110:F111">
    <cfRule type="expression" dxfId="2" priority="9" stopIfTrue="1">
      <formula>$E$110=""</formula>
    </cfRule>
  </conditionalFormatting>
  <conditionalFormatting sqref="H26">
    <cfRule type="expression" dxfId="1" priority="10" stopIfTrue="1">
      <formula>$H$26="Sole Bidder"</formula>
    </cfRule>
  </conditionalFormatting>
  <conditionalFormatting sqref="Z26">
    <cfRule type="expression" dxfId="0" priority="12" stopIfTrue="1">
      <formula>"if(right($I$21,1)=""."")"</formula>
    </cfRule>
  </conditionalFormatting>
  <dataValidations xWindow="823" yWindow="560" count="6">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1: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s>
  <pageMargins left="0.59" right="0.46" top="0.59055118110236204" bottom="0.59055118110236204" header="0.35433070866141703" footer="0.35433070866141703"/>
  <pageSetup scale="73" fitToHeight="8" orientation="portrait" r:id="rId29"/>
  <headerFooter alignWithMargins="0">
    <oddFooter>&amp;R&amp;"Book Antiqua,Bold"&amp;8 Page &amp;P of &amp;N</oddFooter>
  </headerFooter>
  <rowBreaks count="1" manualBreakCount="1">
    <brk id="106" max="5" man="1"/>
  </rowBreaks>
  <drawing r:id="rId3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83" customWidth="1"/>
    <col min="2" max="2" width="11.85546875" style="183" customWidth="1"/>
    <col min="3" max="16384" width="9.140625" style="183"/>
  </cols>
  <sheetData>
    <row r="1" spans="1:4" s="182" customFormat="1" ht="30" customHeight="1">
      <c r="A1" s="1658">
        <f>'Bid Form 1st Envelope '!I21</f>
        <v>0</v>
      </c>
      <c r="B1" s="1658"/>
    </row>
    <row r="2" spans="1:4" s="182" customFormat="1" ht="30" customHeight="1"/>
    <row r="3" spans="1:4">
      <c r="A3" s="182"/>
    </row>
    <row r="4" spans="1:4">
      <c r="A4" s="213" t="str">
        <f>IF(OR((A1&gt;9999999999),(A1&lt;0)),"Invalid Entry - More than 1000 crore OR -ve value",IF(A1=0, "Rs. Zero Only ",+CONCATENATE("Rs. ", B11,D11,B10,D10,B9,D9,B8,D8,B7,D7,B6," Only")))</f>
        <v xml:space="preserve">Rs. Zero Only </v>
      </c>
    </row>
    <row r="5" spans="1:4">
      <c r="A5" s="182"/>
    </row>
    <row r="6" spans="1:4">
      <c r="A6" s="214">
        <f>-INT(A1/100)*100+ROUND(A1,0)</f>
        <v>0</v>
      </c>
      <c r="B6" s="183" t="str">
        <f t="shared" ref="B6:B11" si="0">IF(A6=0,"",LOOKUP(A6,$A$13:$A$112,$B$13:$B$112))</f>
        <v/>
      </c>
      <c r="D6" s="213"/>
    </row>
    <row r="7" spans="1:4">
      <c r="A7" s="214">
        <f>-INT(A1/1000)*10+INT(A1/100)</f>
        <v>0</v>
      </c>
      <c r="B7" s="183" t="str">
        <f t="shared" si="0"/>
        <v/>
      </c>
      <c r="D7" s="213" t="str">
        <f>+IF(B7="",""," Hundred ")</f>
        <v/>
      </c>
    </row>
    <row r="8" spans="1:4">
      <c r="A8" s="214">
        <f>-INT(A1/100000)*100+INT(A1/1000)</f>
        <v>0</v>
      </c>
      <c r="B8" s="183" t="str">
        <f t="shared" si="0"/>
        <v/>
      </c>
      <c r="D8" s="213" t="str">
        <f>IF((B8=""),IF(C8="",""," Thousand ")," Thousand ")</f>
        <v/>
      </c>
    </row>
    <row r="9" spans="1:4">
      <c r="A9" s="214">
        <f>-INT(A1/10000000)*100+INT(A1/100000)</f>
        <v>0</v>
      </c>
      <c r="B9" s="183" t="str">
        <f t="shared" si="0"/>
        <v/>
      </c>
      <c r="D9" s="213" t="str">
        <f>IF((B9=""),IF(C9="",""," Lac ")," Lac ")</f>
        <v/>
      </c>
    </row>
    <row r="10" spans="1:4">
      <c r="A10" s="214">
        <f>-INT(A1/1000000000)*100+INT(A1/10000000)</f>
        <v>0</v>
      </c>
      <c r="B10" s="215" t="str">
        <f t="shared" si="0"/>
        <v/>
      </c>
      <c r="D10" s="213" t="str">
        <f>IF((B10=""),IF(C10="",""," Crore ")," Crore ")</f>
        <v/>
      </c>
    </row>
    <row r="11" spans="1:4">
      <c r="A11" s="216">
        <f>-INT(A1/10000000000)*1000+INT(A1/1000000000)</f>
        <v>0</v>
      </c>
      <c r="B11" s="215" t="str">
        <f t="shared" si="0"/>
        <v/>
      </c>
      <c r="D11" s="213" t="str">
        <f>IF((B11=""),IF(C11="",""," Hundred ")," Hundred ")</f>
        <v/>
      </c>
    </row>
    <row r="13" spans="1:4">
      <c r="A13" s="217">
        <v>1</v>
      </c>
      <c r="B13" s="218" t="s">
        <v>423</v>
      </c>
    </row>
    <row r="14" spans="1:4">
      <c r="A14" s="217">
        <v>2</v>
      </c>
      <c r="B14" s="218" t="s">
        <v>424</v>
      </c>
    </row>
    <row r="15" spans="1:4">
      <c r="A15" s="217">
        <v>3</v>
      </c>
      <c r="B15" s="218" t="s">
        <v>425</v>
      </c>
    </row>
    <row r="16" spans="1:4">
      <c r="A16" s="217">
        <v>4</v>
      </c>
      <c r="B16" s="218" t="s">
        <v>426</v>
      </c>
    </row>
    <row r="17" spans="1:2">
      <c r="A17" s="217">
        <v>5</v>
      </c>
      <c r="B17" s="218" t="s">
        <v>427</v>
      </c>
    </row>
    <row r="18" spans="1:2">
      <c r="A18" s="217">
        <v>6</v>
      </c>
      <c r="B18" s="218" t="s">
        <v>428</v>
      </c>
    </row>
    <row r="19" spans="1:2">
      <c r="A19" s="217">
        <v>7</v>
      </c>
      <c r="B19" s="218" t="s">
        <v>429</v>
      </c>
    </row>
    <row r="20" spans="1:2">
      <c r="A20" s="217">
        <v>8</v>
      </c>
      <c r="B20" s="218" t="s">
        <v>430</v>
      </c>
    </row>
    <row r="21" spans="1:2">
      <c r="A21" s="217">
        <v>9</v>
      </c>
      <c r="B21" s="218" t="s">
        <v>431</v>
      </c>
    </row>
    <row r="22" spans="1:2">
      <c r="A22" s="217">
        <v>10</v>
      </c>
      <c r="B22" s="218" t="s">
        <v>432</v>
      </c>
    </row>
    <row r="23" spans="1:2">
      <c r="A23" s="217">
        <v>11</v>
      </c>
      <c r="B23" s="218" t="s">
        <v>433</v>
      </c>
    </row>
    <row r="24" spans="1:2">
      <c r="A24" s="217">
        <v>12</v>
      </c>
      <c r="B24" s="218" t="s">
        <v>434</v>
      </c>
    </row>
    <row r="25" spans="1:2">
      <c r="A25" s="217">
        <v>13</v>
      </c>
      <c r="B25" s="218" t="s">
        <v>435</v>
      </c>
    </row>
    <row r="26" spans="1:2">
      <c r="A26" s="217">
        <v>14</v>
      </c>
      <c r="B26" s="218" t="s">
        <v>436</v>
      </c>
    </row>
    <row r="27" spans="1:2">
      <c r="A27" s="217">
        <v>15</v>
      </c>
      <c r="B27" s="218" t="s">
        <v>437</v>
      </c>
    </row>
    <row r="28" spans="1:2">
      <c r="A28" s="217">
        <v>16</v>
      </c>
      <c r="B28" s="218" t="s">
        <v>438</v>
      </c>
    </row>
    <row r="29" spans="1:2">
      <c r="A29" s="217">
        <v>17</v>
      </c>
      <c r="B29" s="218" t="s">
        <v>439</v>
      </c>
    </row>
    <row r="30" spans="1:2">
      <c r="A30" s="217">
        <v>18</v>
      </c>
      <c r="B30" s="218" t="s">
        <v>440</v>
      </c>
    </row>
    <row r="31" spans="1:2">
      <c r="A31" s="217">
        <v>19</v>
      </c>
      <c r="B31" s="218" t="s">
        <v>441</v>
      </c>
    </row>
    <row r="32" spans="1:2">
      <c r="A32" s="217">
        <v>20</v>
      </c>
      <c r="B32" s="218" t="s">
        <v>442</v>
      </c>
    </row>
    <row r="33" spans="1:2">
      <c r="A33" s="217">
        <v>21</v>
      </c>
      <c r="B33" s="218" t="s">
        <v>443</v>
      </c>
    </row>
    <row r="34" spans="1:2">
      <c r="A34" s="217">
        <v>22</v>
      </c>
      <c r="B34" s="218" t="s">
        <v>444</v>
      </c>
    </row>
    <row r="35" spans="1:2">
      <c r="A35" s="217">
        <v>23</v>
      </c>
      <c r="B35" s="218" t="s">
        <v>445</v>
      </c>
    </row>
    <row r="36" spans="1:2">
      <c r="A36" s="217">
        <v>24</v>
      </c>
      <c r="B36" s="218" t="s">
        <v>446</v>
      </c>
    </row>
    <row r="37" spans="1:2">
      <c r="A37" s="217">
        <v>25</v>
      </c>
      <c r="B37" s="218" t="s">
        <v>447</v>
      </c>
    </row>
    <row r="38" spans="1:2">
      <c r="A38" s="217">
        <v>26</v>
      </c>
      <c r="B38" s="218" t="s">
        <v>448</v>
      </c>
    </row>
    <row r="39" spans="1:2">
      <c r="A39" s="217">
        <v>27</v>
      </c>
      <c r="B39" s="218" t="s">
        <v>449</v>
      </c>
    </row>
    <row r="40" spans="1:2">
      <c r="A40" s="217">
        <v>28</v>
      </c>
      <c r="B40" s="218" t="s">
        <v>450</v>
      </c>
    </row>
    <row r="41" spans="1:2">
      <c r="A41" s="217">
        <v>29</v>
      </c>
      <c r="B41" s="218" t="s">
        <v>451</v>
      </c>
    </row>
    <row r="42" spans="1:2">
      <c r="A42" s="217">
        <v>30</v>
      </c>
      <c r="B42" s="218" t="s">
        <v>452</v>
      </c>
    </row>
    <row r="43" spans="1:2">
      <c r="A43" s="217">
        <v>31</v>
      </c>
      <c r="B43" s="218" t="s">
        <v>453</v>
      </c>
    </row>
    <row r="44" spans="1:2">
      <c r="A44" s="217">
        <v>32</v>
      </c>
      <c r="B44" s="218" t="s">
        <v>454</v>
      </c>
    </row>
    <row r="45" spans="1:2">
      <c r="A45" s="217">
        <v>33</v>
      </c>
      <c r="B45" s="218" t="s">
        <v>455</v>
      </c>
    </row>
    <row r="46" spans="1:2">
      <c r="A46" s="217">
        <v>34</v>
      </c>
      <c r="B46" s="218" t="s">
        <v>456</v>
      </c>
    </row>
    <row r="47" spans="1:2">
      <c r="A47" s="217">
        <v>35</v>
      </c>
      <c r="B47" s="218" t="s">
        <v>263</v>
      </c>
    </row>
    <row r="48" spans="1:2">
      <c r="A48" s="217">
        <v>36</v>
      </c>
      <c r="B48" s="218" t="s">
        <v>457</v>
      </c>
    </row>
    <row r="49" spans="1:2">
      <c r="A49" s="217">
        <v>37</v>
      </c>
      <c r="B49" s="218" t="s">
        <v>458</v>
      </c>
    </row>
    <row r="50" spans="1:2">
      <c r="A50" s="217">
        <v>38</v>
      </c>
      <c r="B50" s="218" t="s">
        <v>459</v>
      </c>
    </row>
    <row r="51" spans="1:2">
      <c r="A51" s="217">
        <v>39</v>
      </c>
      <c r="B51" s="218" t="s">
        <v>460</v>
      </c>
    </row>
    <row r="52" spans="1:2">
      <c r="A52" s="217">
        <v>40</v>
      </c>
      <c r="B52" s="218" t="s">
        <v>461</v>
      </c>
    </row>
    <row r="53" spans="1:2">
      <c r="A53" s="217">
        <v>41</v>
      </c>
      <c r="B53" s="218" t="s">
        <v>462</v>
      </c>
    </row>
    <row r="54" spans="1:2">
      <c r="A54" s="217">
        <v>42</v>
      </c>
      <c r="B54" s="218" t="s">
        <v>463</v>
      </c>
    </row>
    <row r="55" spans="1:2">
      <c r="A55" s="217">
        <v>43</v>
      </c>
      <c r="B55" s="218" t="s">
        <v>464</v>
      </c>
    </row>
    <row r="56" spans="1:2">
      <c r="A56" s="217">
        <v>44</v>
      </c>
      <c r="B56" s="218" t="s">
        <v>465</v>
      </c>
    </row>
    <row r="57" spans="1:2">
      <c r="A57" s="217">
        <v>45</v>
      </c>
      <c r="B57" s="218" t="s">
        <v>466</v>
      </c>
    </row>
    <row r="58" spans="1:2">
      <c r="A58" s="217">
        <v>46</v>
      </c>
      <c r="B58" s="218" t="s">
        <v>467</v>
      </c>
    </row>
    <row r="59" spans="1:2">
      <c r="A59" s="217">
        <v>47</v>
      </c>
      <c r="B59" s="218" t="s">
        <v>468</v>
      </c>
    </row>
    <row r="60" spans="1:2">
      <c r="A60" s="217">
        <v>48</v>
      </c>
      <c r="B60" s="218" t="s">
        <v>469</v>
      </c>
    </row>
    <row r="61" spans="1:2">
      <c r="A61" s="217">
        <v>49</v>
      </c>
      <c r="B61" s="218" t="s">
        <v>470</v>
      </c>
    </row>
    <row r="62" spans="1:2">
      <c r="A62" s="217">
        <v>50</v>
      </c>
      <c r="B62" s="218" t="s">
        <v>471</v>
      </c>
    </row>
    <row r="63" spans="1:2">
      <c r="A63" s="217">
        <v>51</v>
      </c>
      <c r="B63" s="218" t="s">
        <v>472</v>
      </c>
    </row>
    <row r="64" spans="1:2">
      <c r="A64" s="217">
        <v>52</v>
      </c>
      <c r="B64" s="218" t="s">
        <v>473</v>
      </c>
    </row>
    <row r="65" spans="1:2">
      <c r="A65" s="217">
        <v>53</v>
      </c>
      <c r="B65" s="218" t="s">
        <v>474</v>
      </c>
    </row>
    <row r="66" spans="1:2">
      <c r="A66" s="217">
        <v>54</v>
      </c>
      <c r="B66" s="218" t="s">
        <v>475</v>
      </c>
    </row>
    <row r="67" spans="1:2">
      <c r="A67" s="217">
        <v>55</v>
      </c>
      <c r="B67" s="218" t="s">
        <v>476</v>
      </c>
    </row>
    <row r="68" spans="1:2">
      <c r="A68" s="217">
        <v>56</v>
      </c>
      <c r="B68" s="218" t="s">
        <v>477</v>
      </c>
    </row>
    <row r="69" spans="1:2">
      <c r="A69" s="217">
        <v>57</v>
      </c>
      <c r="B69" s="218" t="s">
        <v>478</v>
      </c>
    </row>
    <row r="70" spans="1:2">
      <c r="A70" s="217">
        <v>58</v>
      </c>
      <c r="B70" s="218" t="s">
        <v>479</v>
      </c>
    </row>
    <row r="71" spans="1:2">
      <c r="A71" s="217">
        <v>59</v>
      </c>
      <c r="B71" s="218" t="s">
        <v>480</v>
      </c>
    </row>
    <row r="72" spans="1:2">
      <c r="A72" s="217">
        <v>60</v>
      </c>
      <c r="B72" s="218" t="s">
        <v>481</v>
      </c>
    </row>
    <row r="73" spans="1:2">
      <c r="A73" s="217">
        <v>61</v>
      </c>
      <c r="B73" s="218" t="s">
        <v>482</v>
      </c>
    </row>
    <row r="74" spans="1:2">
      <c r="A74" s="217">
        <v>62</v>
      </c>
      <c r="B74" s="218" t="s">
        <v>483</v>
      </c>
    </row>
    <row r="75" spans="1:2">
      <c r="A75" s="217">
        <v>63</v>
      </c>
      <c r="B75" s="218" t="s">
        <v>484</v>
      </c>
    </row>
    <row r="76" spans="1:2">
      <c r="A76" s="217">
        <v>64</v>
      </c>
      <c r="B76" s="218" t="s">
        <v>485</v>
      </c>
    </row>
    <row r="77" spans="1:2">
      <c r="A77" s="217">
        <v>65</v>
      </c>
      <c r="B77" s="218" t="s">
        <v>486</v>
      </c>
    </row>
    <row r="78" spans="1:2">
      <c r="A78" s="217">
        <v>66</v>
      </c>
      <c r="B78" s="218" t="s">
        <v>487</v>
      </c>
    </row>
    <row r="79" spans="1:2">
      <c r="A79" s="217">
        <v>67</v>
      </c>
      <c r="B79" s="218" t="s">
        <v>488</v>
      </c>
    </row>
    <row r="80" spans="1:2">
      <c r="A80" s="217">
        <v>68</v>
      </c>
      <c r="B80" s="218" t="s">
        <v>489</v>
      </c>
    </row>
    <row r="81" spans="1:2">
      <c r="A81" s="217">
        <v>69</v>
      </c>
      <c r="B81" s="218" t="s">
        <v>490</v>
      </c>
    </row>
    <row r="82" spans="1:2">
      <c r="A82" s="217">
        <v>70</v>
      </c>
      <c r="B82" s="218" t="s">
        <v>491</v>
      </c>
    </row>
    <row r="83" spans="1:2">
      <c r="A83" s="217">
        <v>71</v>
      </c>
      <c r="B83" s="218" t="s">
        <v>492</v>
      </c>
    </row>
    <row r="84" spans="1:2">
      <c r="A84" s="217">
        <v>72</v>
      </c>
      <c r="B84" s="218" t="s">
        <v>493</v>
      </c>
    </row>
    <row r="85" spans="1:2">
      <c r="A85" s="217">
        <v>73</v>
      </c>
      <c r="B85" s="218" t="s">
        <v>494</v>
      </c>
    </row>
    <row r="86" spans="1:2">
      <c r="A86" s="217">
        <v>74</v>
      </c>
      <c r="B86" s="218" t="s">
        <v>495</v>
      </c>
    </row>
    <row r="87" spans="1:2">
      <c r="A87" s="217">
        <v>75</v>
      </c>
      <c r="B87" s="218" t="s">
        <v>496</v>
      </c>
    </row>
    <row r="88" spans="1:2">
      <c r="A88" s="217">
        <v>76</v>
      </c>
      <c r="B88" s="218" t="s">
        <v>497</v>
      </c>
    </row>
    <row r="89" spans="1:2">
      <c r="A89" s="217">
        <v>77</v>
      </c>
      <c r="B89" s="218" t="s">
        <v>498</v>
      </c>
    </row>
    <row r="90" spans="1:2">
      <c r="A90" s="217">
        <v>78</v>
      </c>
      <c r="B90" s="218" t="s">
        <v>499</v>
      </c>
    </row>
    <row r="91" spans="1:2">
      <c r="A91" s="217">
        <v>79</v>
      </c>
      <c r="B91" s="218" t="s">
        <v>500</v>
      </c>
    </row>
    <row r="92" spans="1:2">
      <c r="A92" s="217">
        <v>80</v>
      </c>
      <c r="B92" s="218" t="s">
        <v>501</v>
      </c>
    </row>
    <row r="93" spans="1:2">
      <c r="A93" s="217">
        <v>81</v>
      </c>
      <c r="B93" s="218" t="s">
        <v>502</v>
      </c>
    </row>
    <row r="94" spans="1:2">
      <c r="A94" s="217">
        <v>82</v>
      </c>
      <c r="B94" s="218" t="s">
        <v>503</v>
      </c>
    </row>
    <row r="95" spans="1:2">
      <c r="A95" s="217">
        <v>83</v>
      </c>
      <c r="B95" s="218" t="s">
        <v>504</v>
      </c>
    </row>
    <row r="96" spans="1:2">
      <c r="A96" s="217">
        <v>84</v>
      </c>
      <c r="B96" s="218" t="s">
        <v>505</v>
      </c>
    </row>
    <row r="97" spans="1:2">
      <c r="A97" s="217">
        <v>85</v>
      </c>
      <c r="B97" s="218" t="s">
        <v>506</v>
      </c>
    </row>
    <row r="98" spans="1:2">
      <c r="A98" s="217">
        <v>86</v>
      </c>
      <c r="B98" s="218" t="s">
        <v>507</v>
      </c>
    </row>
    <row r="99" spans="1:2">
      <c r="A99" s="217">
        <v>87</v>
      </c>
      <c r="B99" s="218" t="s">
        <v>508</v>
      </c>
    </row>
    <row r="100" spans="1:2">
      <c r="A100" s="217">
        <v>88</v>
      </c>
      <c r="B100" s="218" t="s">
        <v>509</v>
      </c>
    </row>
    <row r="101" spans="1:2">
      <c r="A101" s="217">
        <v>89</v>
      </c>
      <c r="B101" s="218" t="s">
        <v>510</v>
      </c>
    </row>
    <row r="102" spans="1:2">
      <c r="A102" s="217">
        <v>90</v>
      </c>
      <c r="B102" s="218" t="s">
        <v>511</v>
      </c>
    </row>
    <row r="103" spans="1:2">
      <c r="A103" s="217">
        <v>91</v>
      </c>
      <c r="B103" s="218" t="s">
        <v>512</v>
      </c>
    </row>
    <row r="104" spans="1:2">
      <c r="A104" s="217">
        <v>92</v>
      </c>
      <c r="B104" s="218" t="s">
        <v>513</v>
      </c>
    </row>
    <row r="105" spans="1:2">
      <c r="A105" s="217">
        <v>93</v>
      </c>
      <c r="B105" s="218" t="s">
        <v>514</v>
      </c>
    </row>
    <row r="106" spans="1:2">
      <c r="A106" s="217">
        <v>94</v>
      </c>
      <c r="B106" s="218" t="s">
        <v>515</v>
      </c>
    </row>
    <row r="107" spans="1:2">
      <c r="A107" s="217">
        <v>95</v>
      </c>
      <c r="B107" s="218" t="s">
        <v>516</v>
      </c>
    </row>
    <row r="108" spans="1:2">
      <c r="A108" s="217">
        <v>96</v>
      </c>
      <c r="B108" s="218" t="s">
        <v>517</v>
      </c>
    </row>
    <row r="109" spans="1:2">
      <c r="A109" s="217">
        <v>97</v>
      </c>
      <c r="B109" s="218" t="s">
        <v>518</v>
      </c>
    </row>
    <row r="110" spans="1:2">
      <c r="A110" s="217">
        <v>98</v>
      </c>
      <c r="B110" s="218" t="s">
        <v>519</v>
      </c>
    </row>
    <row r="111" spans="1:2">
      <c r="A111" s="217">
        <v>99</v>
      </c>
      <c r="B111" s="218" t="s">
        <v>520</v>
      </c>
    </row>
    <row r="112" spans="1:2">
      <c r="A112" s="217">
        <v>100</v>
      </c>
      <c r="B112" s="218" t="s">
        <v>521</v>
      </c>
    </row>
  </sheetData>
  <customSheetViews>
    <customSheetView guid="{FF9B6397-B68D-474A-9AAF-992AF479A135}" state="hidden">
      <selection activeCell="A4" sqref="A4"/>
      <pageMargins left="0.75" right="0.75" top="1" bottom="1" header="0.5" footer="0.5"/>
      <pageSetup orientation="portrait" r:id="rId1"/>
      <headerFooter alignWithMargins="0"/>
    </customSheetView>
    <customSheetView guid="{87612620-3630-456B-A735-C29A43561018}" state="hidden">
      <selection activeCell="A4" sqref="A4"/>
      <pageMargins left="0.75" right="0.75" top="1" bottom="1" header="0.5" footer="0.5"/>
      <pageSetup orientation="portrait" r:id="rId2"/>
      <headerFooter alignWithMargins="0"/>
    </customSheetView>
    <customSheetView guid="{7148ADD8-DD15-4E3E-8637-116D155CB37A}" state="hidden">
      <selection activeCell="A4" sqref="A4"/>
      <pageMargins left="0.75" right="0.75" top="1" bottom="1" header="0.5" footer="0.5"/>
      <pageSetup orientation="portrait" r:id="rId3"/>
      <headerFooter alignWithMargins="0"/>
    </customSheetView>
    <customSheetView guid="{E6A95398-76DE-4E8F-A7DA-FB50981C5C19}" state="hidden">
      <selection activeCell="A4" sqref="A4"/>
      <pageMargins left="0.75" right="0.75" top="1" bottom="1" header="0.5" footer="0.5"/>
      <pageSetup orientation="portrait" r:id="rId4"/>
      <headerFooter alignWithMargins="0"/>
    </customSheetView>
    <customSheetView guid="{3A9A4658-0506-4EA2-8800-91A33CC724CB}" state="hidden">
      <selection activeCell="A4" sqref="A4"/>
      <pageMargins left="0.75" right="0.75" top="1" bottom="1" header="0.5" footer="0.5"/>
      <pageSetup orientation="portrait" r:id="rId5"/>
      <headerFooter alignWithMargins="0"/>
    </customSheetView>
    <customSheetView guid="{F80E5273-5F89-42D0-8059-39B4DAA26485}" state="hidden">
      <selection activeCell="A4" sqref="A4"/>
      <pageMargins left="0.75" right="0.75" top="1" bottom="1" header="0.5" footer="0.5"/>
      <pageSetup orientation="portrait" r:id="rId6"/>
      <headerFooter alignWithMargins="0"/>
    </customSheetView>
    <customSheetView guid="{073677CF-5E9E-429E-9C1F-055126F3C8DC}" state="hidden">
      <selection activeCell="A4" sqref="A4"/>
      <pageMargins left="0.75" right="0.75" top="1" bottom="1" header="0.5" footer="0.5"/>
      <pageSetup orientation="portrait" r:id="rId7"/>
      <headerFooter alignWithMargins="0"/>
    </customSheetView>
    <customSheetView guid="{4B244927-9C7A-42F5-AAF5-ADC353C736FE}" state="hidden">
      <selection activeCell="A4" sqref="A4"/>
      <pageMargins left="0.75" right="0.75" top="1" bottom="1" header="0.5" footer="0.5"/>
      <pageSetup orientation="portrait" r:id="rId8"/>
      <headerFooter alignWithMargins="0"/>
    </customSheetView>
    <customSheetView guid="{13074202-7653-40A0-B9BF-16D1589728A2}" state="hidden">
      <selection activeCell="A4" sqref="A4"/>
      <pageMargins left="0.75" right="0.75" top="1" bottom="1" header="0.5" footer="0.5"/>
      <pageSetup orientation="portrait" r:id="rId9"/>
      <headerFooter alignWithMargins="0"/>
    </customSheetView>
    <customSheetView guid="{B4BE0CEE-465A-40B9-8268-D354BC993C36}" state="hidden">
      <selection activeCell="A4" sqref="A4"/>
      <pageMargins left="0.75" right="0.75" top="1" bottom="1" header="0.5" footer="0.5"/>
      <pageSetup orientation="portrait" r:id="rId10"/>
      <headerFooter alignWithMargins="0"/>
    </customSheetView>
    <customSheetView guid="{89D1B684-1876-468F-8D99-45DA6BBF39C7}" state="hidden">
      <selection activeCell="A4" sqref="A4"/>
      <pageMargins left="0.75" right="0.75" top="1" bottom="1" header="0.5" footer="0.5"/>
      <pageSetup orientation="portrait" r:id="rId11"/>
      <headerFooter alignWithMargins="0"/>
    </customSheetView>
    <customSheetView guid="{EC8792F6-94EB-40FE-A69E-3F2E55E190BC}" state="hidden">
      <selection activeCell="A4" sqref="A4"/>
      <pageMargins left="0.75" right="0.75" top="1" bottom="1" header="0.5" footer="0.5"/>
      <pageSetup orientation="portrait" r:id="rId12"/>
      <headerFooter alignWithMargins="0"/>
    </customSheetView>
    <customSheetView guid="{9E565B0E-8A1D-4C38-9278-F5233F8D5014}" state="hidden">
      <selection activeCell="A4" sqref="A4"/>
      <pageMargins left="0.75" right="0.75" top="1" bottom="1" header="0.5" footer="0.5"/>
      <pageSetup orientation="portrait" r:id="rId13"/>
      <headerFooter alignWithMargins="0"/>
    </customSheetView>
    <customSheetView guid="{B3AA1F62-F1E5-4DDF-B9C9-D54D9BFF6A2A}"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244B8F7F-C84C-4134-A8A5-723A75D45FC2}"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7A122CCC-B984-47E9-88CF-89418CB24A21}" state="hidden" showRuler="0">
      <selection activeCell="A4" sqref="A4"/>
      <pageMargins left="0.75" right="0.75" top="1" bottom="1" header="0.5" footer="0.5"/>
      <pageSetup orientation="portrait" r:id="rId19"/>
      <headerFooter alignWithMargins="0"/>
    </customSheetView>
    <customSheetView guid="{A667ED77-8424-4D1C-8A46-14ECA26AEC7D}" state="hidden">
      <selection activeCell="A4" sqref="A4"/>
      <pageMargins left="0.75" right="0.75" top="1" bottom="1" header="0.5" footer="0.5"/>
      <pageSetup orientation="portrait" r:id="rId20"/>
      <headerFooter alignWithMargins="0"/>
    </customSheetView>
    <customSheetView guid="{101E340E-5624-46EF-AADB-2F62C21B5295}" state="hidden">
      <selection activeCell="A4" sqref="A4"/>
      <pageMargins left="0.75" right="0.75" top="1" bottom="1" header="0.5" footer="0.5"/>
      <pageSetup orientation="portrait" r:id="rId21"/>
      <headerFooter alignWithMargins="0"/>
    </customSheetView>
    <customSheetView guid="{0B94E550-FB49-4D0D-BCDB-8811C4A584DD}" state="hidden">
      <selection activeCell="A4" sqref="A4"/>
      <pageMargins left="0.75" right="0.75" top="1" bottom="1" header="0.5" footer="0.5"/>
      <pageSetup orientation="portrait" r:id="rId22"/>
      <headerFooter alignWithMargins="0"/>
    </customSheetView>
    <customSheetView guid="{A966316B-6DBC-467B-B4AD-0F6D41569056}" state="hidden">
      <selection activeCell="A4" sqref="A4"/>
      <pageMargins left="0.75" right="0.75" top="1" bottom="1" header="0.5" footer="0.5"/>
      <pageSetup orientation="portrait" r:id="rId23"/>
      <headerFooter alignWithMargins="0"/>
    </customSheetView>
    <customSheetView guid="{FA33CAB9-FE45-4709-BC11-EBB8931FB6CB}" state="hidden">
      <selection activeCell="A4" sqref="A4"/>
      <pageMargins left="0.75" right="0.75" top="1" bottom="1" header="0.5" footer="0.5"/>
      <pageSetup orientation="portrait" r:id="rId24"/>
      <headerFooter alignWithMargins="0"/>
    </customSheetView>
    <customSheetView guid="{955D6481-897E-48CA-BB0D-D704C8664312}" state="hidden">
      <selection activeCell="A4" sqref="A4"/>
      <pageMargins left="0.75" right="0.75" top="1" bottom="1" header="0.5" footer="0.5"/>
      <pageSetup orientation="portrait" r:id="rId25"/>
      <headerFooter alignWithMargins="0"/>
    </customSheetView>
    <customSheetView guid="{02C24E46-CB1A-4A64-AFE8-BC568DF970F3}" state="hidden">
      <selection activeCell="A4" sqref="A4"/>
      <pageMargins left="0.75" right="0.75" top="1" bottom="1" header="0.5" footer="0.5"/>
      <pageSetup orientation="portrait" r:id="rId26"/>
      <headerFooter alignWithMargins="0"/>
    </customSheetView>
    <customSheetView guid="{C79C1CD9-4A94-4E49-9636-E3F3929B38E1}" state="hidden">
      <selection activeCell="A4" sqref="A4"/>
      <pageMargins left="0.75" right="0.75" top="1" bottom="1" header="0.5" footer="0.5"/>
      <pageSetup orientation="portrait" r:id="rId27"/>
      <headerFooter alignWithMargins="0"/>
    </customSheetView>
    <customSheetView guid="{0175966B-AA50-423F-A437-51E01252DE14}" state="hidden">
      <selection activeCell="A4" sqref="A4"/>
      <pageMargins left="0.75" right="0.75" top="1" bottom="1" header="0.5" footer="0.5"/>
      <pageSetup orientation="portrait" r:id="rId28"/>
      <headerFooter alignWithMargins="0"/>
    </customSheetView>
  </customSheetViews>
  <mergeCells count="1">
    <mergeCell ref="A1:B1"/>
  </mergeCells>
  <phoneticPr fontId="74" type="noConversion"/>
  <pageMargins left="0.75" right="0.75" top="1" bottom="1" header="0.5" footer="0.5"/>
  <pageSetup orientation="portrait" r:id="rId29"/>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FF9B6397-B68D-474A-9AAF-992AF479A135}" state="hidden">
      <selection activeCell="G17" sqref="G17"/>
      <pageMargins left="0.7" right="0.7" top="0.75" bottom="0.75" header="0.3" footer="0.3"/>
    </customSheetView>
    <customSheetView guid="{87612620-3630-456B-A735-C29A43561018}" state="hidden">
      <selection activeCell="G17" sqref="G17"/>
      <pageMargins left="0.7" right="0.7" top="0.75" bottom="0.75" header="0.3" footer="0.3"/>
    </customSheetView>
    <customSheetView guid="{7148ADD8-DD15-4E3E-8637-116D155CB37A}" state="hidden">
      <selection activeCell="G17" sqref="G17"/>
      <pageMargins left="0.7" right="0.7" top="0.75" bottom="0.75" header="0.3" footer="0.3"/>
    </customSheetView>
    <customSheetView guid="{E6A95398-76DE-4E8F-A7DA-FB50981C5C19}"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C79C1CD9-4A94-4E49-9636-E3F3929B38E1}" state="hidden">
      <selection activeCell="G17" sqref="G17"/>
      <pageMargins left="0.7" right="0.7" top="0.75" bottom="0.75" header="0.3" footer="0.3"/>
    </customSheetView>
    <customSheetView guid="{0175966B-AA50-423F-A437-51E01252DE14}" state="hidden">
      <selection activeCell="G17" sqref="G17"/>
      <pageMargins left="0.7" right="0.7" top="0.75" bottom="0.75" header="0.3" footer="0.3"/>
    </customSheetView>
  </customSheetViews>
  <phoneticPr fontId="7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180</vt:i4>
      </vt:variant>
    </vt:vector>
  </HeadingPairs>
  <TitlesOfParts>
    <vt:vector size="213" baseType="lpstr">
      <vt:lpstr>Basic</vt:lpstr>
      <vt:lpstr>Cover</vt:lpstr>
      <vt:lpstr>Names of Bidder</vt:lpstr>
      <vt:lpstr>Attach 3(JV)</vt:lpstr>
      <vt:lpstr>Attach 3(QR)</vt:lpstr>
      <vt:lpstr>Attach QR_XXXXX</vt:lpstr>
      <vt:lpstr>Attach QR</vt:lpstr>
      <vt:lpstr>Attach 4</vt:lpstr>
      <vt:lpstr>Attach 4 (A)</vt:lpstr>
      <vt:lpstr>Attach 4 (B)</vt:lpstr>
      <vt:lpstr>Attach 5</vt:lpstr>
      <vt:lpstr>Attach 5 (A)</vt:lpstr>
      <vt:lpstr>Attach 6</vt:lpstr>
      <vt:lpstr>Attach 7</vt:lpstr>
      <vt:lpstr>Attach 9</vt:lpstr>
      <vt:lpstr>Sheet2</vt:lpstr>
      <vt:lpstr>Attach 10</vt:lpstr>
      <vt:lpstr>Attach 11</vt:lpstr>
      <vt:lpstr>Attach 12</vt:lpstr>
      <vt:lpstr>Attach 13</vt:lpstr>
      <vt:lpstr>Attach 14</vt:lpstr>
      <vt:lpstr>Attach 14-IP </vt:lpstr>
      <vt:lpstr>Attach 14-IP</vt:lpstr>
      <vt:lpstr>Attach 15 xxxxxx</vt:lpstr>
      <vt:lpstr>Attach 15 </vt:lpstr>
      <vt:lpstr>Attach 16</vt:lpstr>
      <vt:lpstr>Attach 17</vt:lpstr>
      <vt:lpstr>Attach 18</vt:lpstr>
      <vt:lpstr>Attach 18 SP</vt:lpstr>
      <vt:lpstr>Attach 19</vt:lpstr>
      <vt:lpstr>Bid Form 1st Envelope </vt:lpstr>
      <vt:lpstr>N to W</vt:lpstr>
      <vt:lpstr>Sheet1</vt:lpstr>
      <vt:lpstr>'Attach QR'!BL2A</vt:lpstr>
      <vt:lpstr>BL2A</vt:lpstr>
      <vt:lpstr>'Attach QR'!BL2A2</vt:lpstr>
      <vt:lpstr>BL2A2</vt:lpstr>
      <vt:lpstr>'Attach QR'!BL2AA</vt:lpstr>
      <vt:lpstr>BL2AA</vt:lpstr>
      <vt:lpstr>'Attach QR'!BL2AAA</vt:lpstr>
      <vt:lpstr>BL2AAA</vt:lpstr>
      <vt:lpstr>'Attach QR'!BL2B</vt:lpstr>
      <vt:lpstr>BL2B</vt:lpstr>
      <vt:lpstr>'Attach QR'!BL2BB</vt:lpstr>
      <vt:lpstr>BL2BB</vt:lpstr>
      <vt:lpstr>'Attach QR'!BL2BBB</vt:lpstr>
      <vt:lpstr>BL2BBB</vt:lpstr>
      <vt:lpstr>'Attach QR'!BL2C</vt:lpstr>
      <vt:lpstr>BL2C</vt:lpstr>
      <vt:lpstr>'Attach QR'!BL2CC</vt:lpstr>
      <vt:lpstr>BL2CC</vt:lpstr>
      <vt:lpstr>'Attach QR'!BL2CCC</vt:lpstr>
      <vt:lpstr>BL2CCC</vt:lpstr>
      <vt:lpstr>'Attach QR'!BL3A</vt:lpstr>
      <vt:lpstr>BL3A</vt:lpstr>
      <vt:lpstr>'Attach QR'!BL3AA</vt:lpstr>
      <vt:lpstr>BL3AA</vt:lpstr>
      <vt:lpstr>'Attach QR'!BL3AAA</vt:lpstr>
      <vt:lpstr>BL3AAA</vt:lpstr>
      <vt:lpstr>'Attach QR'!BL3B</vt:lpstr>
      <vt:lpstr>BL3B</vt:lpstr>
      <vt:lpstr>'Attach QR'!BL3BB</vt:lpstr>
      <vt:lpstr>BL3BB</vt:lpstr>
      <vt:lpstr>'Attach QR'!BL3BBB</vt:lpstr>
      <vt:lpstr>BL3BBB</vt:lpstr>
      <vt:lpstr>'Attach QR'!BL3C</vt:lpstr>
      <vt:lpstr>BL3C</vt:lpstr>
      <vt:lpstr>'Attach QR'!BL3CC</vt:lpstr>
      <vt:lpstr>BL3CC</vt:lpstr>
      <vt:lpstr>'Attach QR'!BL3CCC</vt:lpstr>
      <vt:lpstr>BL3CCC</vt:lpstr>
      <vt:lpstr>'Attach QR'!BL4A</vt:lpstr>
      <vt:lpstr>BL4A</vt:lpstr>
      <vt:lpstr>'Attach QR'!BL4AA</vt:lpstr>
      <vt:lpstr>BL4AA</vt:lpstr>
      <vt:lpstr>'Attach QR'!BL4AAA</vt:lpstr>
      <vt:lpstr>BL4AAA</vt:lpstr>
      <vt:lpstr>'Attach QR'!BL4B</vt:lpstr>
      <vt:lpstr>BL4B</vt:lpstr>
      <vt:lpstr>'Attach QR'!BL4BB</vt:lpstr>
      <vt:lpstr>BL4BB</vt:lpstr>
      <vt:lpstr>'Attach QR'!BL4BBB</vt:lpstr>
      <vt:lpstr>BL4BBB</vt:lpstr>
      <vt:lpstr>'Attach QR'!BL4C</vt:lpstr>
      <vt:lpstr>BL4C</vt:lpstr>
      <vt:lpstr>'Attach QR'!BL4CC</vt:lpstr>
      <vt:lpstr>BL4CC</vt:lpstr>
      <vt:lpstr>'Attach QR'!BL4CCC</vt:lpstr>
      <vt:lpstr>BL4CCC</vt:lpstr>
      <vt:lpstr>'Attach QR'!BL5A</vt:lpstr>
      <vt:lpstr>BL5A</vt:lpstr>
      <vt:lpstr>'Attach QR'!BL5AA</vt:lpstr>
      <vt:lpstr>BL5AA</vt:lpstr>
      <vt:lpstr>'Attach QR'!BL5AAA</vt:lpstr>
      <vt:lpstr>BL5AAA</vt:lpstr>
      <vt:lpstr>'Attach QR'!BL5B</vt:lpstr>
      <vt:lpstr>BL5B</vt:lpstr>
      <vt:lpstr>'Attach QR'!BL5BB</vt:lpstr>
      <vt:lpstr>BL5BB</vt:lpstr>
      <vt:lpstr>'Attach QR'!BL5BBB</vt:lpstr>
      <vt:lpstr>BL5BBB</vt:lpstr>
      <vt:lpstr>'Attach QR'!BL5C</vt:lpstr>
      <vt:lpstr>BL5C</vt:lpstr>
      <vt:lpstr>'Attach QR'!BL5CC</vt:lpstr>
      <vt:lpstr>BL5CC</vt:lpstr>
      <vt:lpstr>'Attach QR'!BL5CCC</vt:lpstr>
      <vt:lpstr>BL5CCC</vt:lpstr>
      <vt:lpstr>'Attach QR'!PATH1</vt:lpstr>
      <vt:lpstr>PATH1</vt:lpstr>
      <vt:lpstr>'Attach QR'!PATH11</vt:lpstr>
      <vt:lpstr>PATH11</vt:lpstr>
      <vt:lpstr>'Attach QR'!PATH111</vt:lpstr>
      <vt:lpstr>PATH111</vt:lpstr>
      <vt:lpstr>'Attach QR'!PATH2</vt:lpstr>
      <vt:lpstr>PATH2</vt:lpstr>
      <vt:lpstr>'Attach QR'!PATH22</vt:lpstr>
      <vt:lpstr>PATH22</vt:lpstr>
      <vt:lpstr>'Attach QR'!PATH222</vt:lpstr>
      <vt:lpstr>PATH222</vt:lpstr>
      <vt:lpstr>'Attach QR'!PATH3</vt:lpstr>
      <vt:lpstr>PATH3</vt:lpstr>
      <vt:lpstr>'Attach QR'!PATH33</vt:lpstr>
      <vt:lpstr>PATH33</vt:lpstr>
      <vt:lpstr>'Attach QR'!PATH333</vt:lpstr>
      <vt:lpstr>PATH333</vt:lpstr>
      <vt:lpstr>'Attach QR'!PATH4</vt:lpstr>
      <vt:lpstr>PATH4</vt:lpstr>
      <vt:lpstr>'Attach QR'!PATH44</vt:lpstr>
      <vt:lpstr>PATH44</vt:lpstr>
      <vt:lpstr>'Attach QR'!PATH444</vt:lpstr>
      <vt:lpstr>PATH444</vt:lpstr>
      <vt:lpstr>'Attach QR'!PATH5</vt:lpstr>
      <vt:lpstr>PATH5</vt:lpstr>
      <vt:lpstr>'Attach QR'!PATH55</vt:lpstr>
      <vt:lpstr>PATH55</vt:lpstr>
      <vt:lpstr>'Attach QR'!PATH555</vt:lpstr>
      <vt:lpstr>PATH555</vt:lpstr>
      <vt:lpstr>'Attach QR'!PATHAR1</vt:lpstr>
      <vt:lpstr>PATHAR1</vt:lpstr>
      <vt:lpstr>'Attach QR'!PATHAR2</vt:lpstr>
      <vt:lpstr>PATHAR2</vt:lpstr>
      <vt:lpstr>'Attach QR'!PATHAR3</vt:lpstr>
      <vt:lpstr>PATHAR3</vt:lpstr>
      <vt:lpstr>'Attach QR'!PATHJV1</vt:lpstr>
      <vt:lpstr>PATHJV1</vt:lpstr>
      <vt:lpstr>'Attach QR'!PATHJV11</vt:lpstr>
      <vt:lpstr>PATHJV11</vt:lpstr>
      <vt:lpstr>'Attach QR'!PATHJV111</vt:lpstr>
      <vt:lpstr>PATHJV111</vt:lpstr>
      <vt:lpstr>'Attach QR'!PATHJV2</vt:lpstr>
      <vt:lpstr>PATHJV2</vt:lpstr>
      <vt:lpstr>'Attach QR'!PATHJV22</vt:lpstr>
      <vt:lpstr>PATHJV22</vt:lpstr>
      <vt:lpstr>'Attach QR'!PATHJV222</vt:lpstr>
      <vt:lpstr>PATHJV222</vt:lpstr>
      <vt:lpstr>'Attach QR'!PATHJV3</vt:lpstr>
      <vt:lpstr>PATHJV3</vt:lpstr>
      <vt:lpstr>'Attach QR'!PATHJV33</vt:lpstr>
      <vt:lpstr>PATHJV33</vt:lpstr>
      <vt:lpstr>'Attach QR'!PATHJV333</vt:lpstr>
      <vt:lpstr>PATHJV333</vt:lpstr>
      <vt:lpstr>'Attach QR'!PATHJVPR1</vt:lpstr>
      <vt:lpstr>PATHJVPR1</vt:lpstr>
      <vt:lpstr>'Attach QR'!PATHJVPR11</vt:lpstr>
      <vt:lpstr>PATHJVPR11</vt:lpstr>
      <vt:lpstr>'Attach QR'!PATHJVPR111</vt:lpstr>
      <vt:lpstr>PATHJVPR111</vt:lpstr>
      <vt:lpstr>'Attach QR'!PATHJVPR2</vt:lpstr>
      <vt:lpstr>PATHJVPR2</vt:lpstr>
      <vt:lpstr>'Attach QR'!PATHJVPR22</vt:lpstr>
      <vt:lpstr>PATHJVPR22</vt:lpstr>
      <vt:lpstr>'Attach QR'!PATHJVPR222</vt:lpstr>
      <vt:lpstr>PATHJVPR222</vt:lpstr>
      <vt:lpstr>'Attach QR'!PATHLP1</vt:lpstr>
      <vt:lpstr>PATHLP1</vt:lpstr>
      <vt:lpstr>'Attach QR'!PATHLP2</vt:lpstr>
      <vt:lpstr>PATHLP2</vt:lpstr>
      <vt:lpstr>'Attach QR'!PATHLP3</vt:lpstr>
      <vt:lpstr>PATHLP3</vt:lpstr>
      <vt:lpstr>'Attach QR'!PATHPR1</vt:lpstr>
      <vt:lpstr>PATHPR1</vt:lpstr>
      <vt:lpstr>'Attach QR'!PATHPR2</vt:lpstr>
      <vt:lpstr>PATHPR2</vt:lpstr>
      <vt:lpstr>'Attach 10'!Print_Area</vt:lpstr>
      <vt:lpstr>'Attach 11'!Print_Area</vt:lpstr>
      <vt:lpstr>'Attach 12'!Print_Area</vt:lpstr>
      <vt:lpstr>'Attach 13'!Print_Area</vt:lpstr>
      <vt:lpstr>'Attach 14'!Print_Area</vt:lpstr>
      <vt:lpstr>'Attach 14-IP'!Print_Area</vt:lpstr>
      <vt:lpstr>'Attach 14-IP '!Print_Area</vt:lpstr>
      <vt:lpstr>'Attach 15 '!Print_Area</vt:lpstr>
      <vt:lpstr>'Attach 15 xxxxxx'!Print_Area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'Attach QR'!Print_Area</vt:lpstr>
      <vt:lpstr>'Attach QR_XXXXX'!Print_Area</vt:lpstr>
      <vt:lpstr>'Bid Form 1st Envelope '!Print_Area</vt:lpstr>
      <vt:lpstr>'Names of Bidder'!Print_Area</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Vakati Silpa {वाकाटि शिल्पा}</cp:lastModifiedBy>
  <cp:lastPrinted>2020-01-21T09:26:30Z</cp:lastPrinted>
  <dcterms:created xsi:type="dcterms:W3CDTF">2010-09-27T08:09:01Z</dcterms:created>
  <dcterms:modified xsi:type="dcterms:W3CDTF">2026-06-02T05:47:24Z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2025-06-27T09:45:38Z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1f057a5b-95af-43ec-b50a-e4098bfef854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